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"/>
    </mc:Choice>
  </mc:AlternateContent>
  <xr:revisionPtr revIDLastSave="1" documentId="11_F4CE0C9741D431C4004A284ED7E06FEDAD799541" xr6:coauthVersionLast="47" xr6:coauthVersionMax="47" xr10:uidLastSave="{691D59E7-3F33-4C51-8851-AA12A75F53E3}"/>
  <bookViews>
    <workbookView xWindow="-96" yWindow="-96" windowWidth="23232" windowHeight="12552" xr2:uid="{00000000-000D-0000-FFFF-FFFF00000000}"/>
  </bookViews>
  <sheets>
    <sheet name="DIAMOND MASTER" sheetId="1" r:id="rId1"/>
  </sheets>
  <calcPr calcId="181029"/>
</workbook>
</file>

<file path=xl/calcChain.xml><?xml version="1.0" encoding="utf-8"?>
<calcChain xmlns="http://schemas.openxmlformats.org/spreadsheetml/2006/main">
  <c r="E7" i="1" l="1"/>
  <c r="F7" i="1" s="1"/>
  <c r="D7" i="1"/>
  <c r="E6" i="1"/>
  <c r="F6" i="1" s="1"/>
  <c r="D6" i="1"/>
  <c r="E5" i="1"/>
  <c r="F5" i="1" s="1"/>
  <c r="D5" i="1"/>
  <c r="F4" i="1"/>
  <c r="E4" i="1"/>
  <c r="D4" i="1"/>
  <c r="F3" i="1"/>
  <c r="F2" i="1"/>
  <c r="E3" i="1"/>
  <c r="E2" i="1"/>
  <c r="D3" i="1"/>
  <c r="D2" i="1"/>
</calcChain>
</file>

<file path=xl/sharedStrings.xml><?xml version="1.0" encoding="utf-8"?>
<sst xmlns="http://schemas.openxmlformats.org/spreadsheetml/2006/main" count="75" uniqueCount="49">
  <si>
    <t>DATE</t>
  </si>
  <si>
    <t>STOCK ID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</si>
  <si>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</si>
  <si>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</si>
  <si>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</si>
  <si>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</si>
  <si>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</si>
  <si>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</si>
  <si>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</si>
  <si>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</si>
  <si>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</si>
  <si>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</si>
  <si>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</si>
  <si>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</si>
  <si>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</si>
  <si>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</si>
  <si>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</si>
  <si>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</si>
  <si>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</si>
  <si>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</si>
  <si>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</si>
  <si>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</si>
  <si>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NAT/LAB GROWN</t>
  </si>
  <si>
    <t>DISC</t>
  </si>
  <si>
    <t>RAP</t>
  </si>
  <si>
    <t>DIAMOND IMAGE AND VIDEO</t>
  </si>
  <si>
    <t>STATUS</t>
  </si>
  <si>
    <t>UPLOADED DATE</t>
  </si>
  <si>
    <t>NO OF DAYS</t>
  </si>
  <si>
    <t>ABC123</t>
  </si>
  <si>
    <t>ABC456</t>
  </si>
  <si>
    <t>100 PCS</t>
  </si>
  <si>
    <t>120 PCS</t>
  </si>
  <si>
    <t>D CUT</t>
  </si>
  <si>
    <t>ROUND</t>
  </si>
  <si>
    <t>WHITE</t>
  </si>
  <si>
    <t>SI</t>
  </si>
  <si>
    <t>VS</t>
  </si>
  <si>
    <t>NAT</t>
  </si>
  <si>
    <t>LG123</t>
  </si>
  <si>
    <t>LG456</t>
  </si>
  <si>
    <t>STAR</t>
  </si>
  <si>
    <t>MELLE</t>
  </si>
  <si>
    <t>CVD</t>
  </si>
  <si>
    <t>LG789</t>
  </si>
  <si>
    <t>LG910</t>
  </si>
  <si>
    <t xml:space="preserve"> 1/3</t>
  </si>
  <si>
    <t xml:space="preserve"> 1/4</t>
  </si>
  <si>
    <t>HPHT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</si>
</sst>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"/>
  <sheetViews>
    <sheetView tabSelected="1" workbookViewId="0">
      <selection activeCell="L15" sqref="L15"/>
    </sheetView>
  </sheetViews>
  <sheetFormatPr defaultRowHeight="14.4" x14ac:dyDescent="0.55000000000000004"/>
  <cols>
    <col min="1" max="1" width="9.83984375" bestFit="1" customWidth="1"/>
    <col min="2" max="3" width="10.578125" bestFit="1" customWidth="1"/>
    <col min="4" max="4" width="8.15625" bestFit="1" customWidth="1"/>
    <col min="5" max="5" width="11.68359375" bestFit="1" customWidth="1"/>
    <col min="6" max="6" width="12.83984375" bestFit="1" customWidth="1"/>
    <col min="7" max="7" width="5.83984375" bestFit="1" customWidth="1"/>
    <col min="8" max="9" width="4.578125" bestFit="1" customWidth="1"/>
    <col min="10" max="10" width="7" bestFit="1" customWidth="1"/>
    <col min="11" max="11" width="4.578125" bestFit="1" customWidth="1"/>
    <col min="12" max="12" width="11.68359375" bestFit="1" customWidth="1"/>
    <col min="13" max="13" width="17.578125" bestFit="1" customWidth="1"/>
    <col min="14" max="14" width="4.578125" bestFit="1" customWidth="1"/>
    <col min="15" max="15" width="12.83984375" bestFit="1" customWidth="1"/>
    <col min="16" max="18" width="4.578125" bestFit="1" customWidth="1"/>
    <col min="19" max="19" width="7" bestFit="1" customWidth="1"/>
    <col min="20" max="20" width="8.15625" bestFit="1" customWidth="1"/>
    <col min="21" max="21" width="7" bestFit="1" customWidth="1"/>
    <col min="22" max="22" width="8.15625" bestFit="1" customWidth="1"/>
    <col min="23" max="23" width="16.41796875" bestFit="1" customWidth="1"/>
    <col min="24" max="24" width="5.83984375" bestFit="1" customWidth="1"/>
    <col min="25" max="25" width="4.578125" bestFit="1" customWidth="1"/>
    <col min="26" max="26" width="28.1015625" bestFit="1" customWidth="1"/>
    <col min="27" max="27" width="8.15625" bestFit="1" customWidth="1"/>
    <col min="28" max="28" width="16.41796875" bestFit="1" customWidth="1"/>
    <col min="29" max="29" width="12.83984375" bestFit="1" customWidth="1"/>
  </cols>
  <sheetData>
    <row r="1" spans="1:29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55000000000000004">
      <c r="A2" s="1">
        <v>46064</v>
      </c>
      <c r="B2" t="s">
        <v>29</v>
      </c>
      <c r="C2">
        <v>10000</v>
      </c>
      <c r="D2">
        <f>C2*M2</f>
        <v>10000</v>
      </c>
      <c r="E2">
        <f>C2/100</f>
        <v>100</v>
      </c>
      <c r="F2">
        <f>E2*M2</f>
        <v>100</v>
      </c>
      <c r="G2">
        <v>-2</v>
      </c>
      <c r="H2" t="s">
        <v>31</v>
      </c>
      <c r="I2" t="s">
        <v>33</v>
      </c>
      <c r="J2" t="s">
        <v>34</v>
      </c>
      <c r="M2">
        <v>1</v>
      </c>
      <c r="N2" t="s">
        <v>35</v>
      </c>
      <c r="O2" t="s">
        <v>36</v>
      </c>
      <c r="W2" t="s">
        <v>38</v>
      </c>
    </row>
    <row r="3" spans="1:29" x14ac:dyDescent="0.55000000000000004">
      <c r="A3" s="1">
        <v>46064</v>
      </c>
      <c r="B3" t="s">
        <v>30</v>
      </c>
      <c r="C3">
        <v>12000</v>
      </c>
      <c r="D3">
        <f>C3*M3</f>
        <v>24000</v>
      </c>
      <c r="E3">
        <f>C3/100</f>
        <v>120</v>
      </c>
      <c r="F3">
        <f>E3*M3</f>
        <v>240</v>
      </c>
      <c r="G3">
        <v>2</v>
      </c>
      <c r="H3" t="s">
        <v>32</v>
      </c>
      <c r="I3" t="s">
        <v>33</v>
      </c>
      <c r="J3" t="s">
        <v>34</v>
      </c>
      <c r="M3">
        <v>2</v>
      </c>
      <c r="N3" t="s">
        <v>35</v>
      </c>
      <c r="O3" t="s">
        <v>37</v>
      </c>
      <c r="W3" t="s">
        <v>38</v>
      </c>
    </row>
    <row r="4" spans="1:29" x14ac:dyDescent="0.55000000000000004">
      <c r="A4" s="1">
        <v>46064</v>
      </c>
      <c r="B4" t="s">
        <v>39</v>
      </c>
      <c r="C4">
        <v>1000</v>
      </c>
      <c r="D4">
        <f>C4*M4</f>
        <v>1000</v>
      </c>
      <c r="E4">
        <f>C4/100</f>
        <v>10</v>
      </c>
      <c r="F4">
        <f>E4*M4</f>
        <v>10</v>
      </c>
      <c r="G4" t="s">
        <v>41</v>
      </c>
      <c r="H4" t="s">
        <v>31</v>
      </c>
      <c r="I4" t="s">
        <v>33</v>
      </c>
      <c r="J4" t="s">
        <v>34</v>
      </c>
      <c r="M4">
        <v>1</v>
      </c>
      <c r="N4" t="s">
        <v>35</v>
      </c>
      <c r="O4" t="s">
        <v>36</v>
      </c>
      <c r="W4" t="s">
        <v>43</v>
      </c>
    </row>
    <row r="5" spans="1:29" x14ac:dyDescent="0.55000000000000004">
      <c r="A5" s="1">
        <v>46064</v>
      </c>
      <c r="B5" t="s">
        <v>40</v>
      </c>
      <c r="C5">
        <v>1200</v>
      </c>
      <c r="D5">
        <f>C5*M5</f>
        <v>2400</v>
      </c>
      <c r="E5">
        <f>C5/100</f>
        <v>12</v>
      </c>
      <c r="F5">
        <f>E5*M5</f>
        <v>24</v>
      </c>
      <c r="G5" t="s">
        <v>42</v>
      </c>
      <c r="H5" t="s">
        <v>32</v>
      </c>
      <c r="I5" t="s">
        <v>33</v>
      </c>
      <c r="J5" t="s">
        <v>34</v>
      </c>
      <c r="M5">
        <v>2</v>
      </c>
      <c r="N5" t="s">
        <v>35</v>
      </c>
      <c r="O5" t="s">
        <v>37</v>
      </c>
      <c r="W5" t="s">
        <v>43</v>
      </c>
    </row>
    <row r="6" spans="1:29" x14ac:dyDescent="0.55000000000000004">
      <c r="A6" s="1">
        <v>46064</v>
      </c>
      <c r="B6" t="s">
        <v>44</v>
      </c>
      <c r="C6">
        <v>500</v>
      </c>
      <c r="D6">
        <f>C6*M6</f>
        <v>500</v>
      </c>
      <c r="E6">
        <f>C6/100</f>
        <v>5</v>
      </c>
      <c r="F6">
        <f>E6*M6</f>
        <v>5</v>
      </c>
      <c r="G6" t="s">
        <v>46</v>
      </c>
      <c r="H6" t="s">
        <v>31</v>
      </c>
      <c r="I6" t="s">
        <v>33</v>
      </c>
      <c r="J6" t="s">
        <v>34</v>
      </c>
      <c r="M6">
        <v>1</v>
      </c>
      <c r="N6" t="s">
        <v>35</v>
      </c>
      <c r="O6" t="s">
        <v>36</v>
      </c>
      <c r="W6" t="s">
        <v>48</v>
      </c>
    </row>
    <row r="7" spans="1:29" x14ac:dyDescent="0.55000000000000004">
      <c r="A7" s="1">
        <v>46064</v>
      </c>
      <c r="B7" t="s">
        <v>45</v>
      </c>
      <c r="C7">
        <v>1000</v>
      </c>
      <c r="D7">
        <f>C7*M7</f>
        <v>2000</v>
      </c>
      <c r="E7">
        <f>C7/100</f>
        <v>10</v>
      </c>
      <c r="F7">
        <f>E7*M7</f>
        <v>20</v>
      </c>
      <c r="G7" t="s">
        <v>47</v>
      </c>
      <c r="H7" t="s">
        <v>32</v>
      </c>
      <c r="I7" t="s">
        <v>33</v>
      </c>
      <c r="J7" t="s">
        <v>34</v>
      </c>
      <c r="M7">
        <v>2</v>
      </c>
      <c r="N7" t="s">
        <v>35</v>
      </c>
      <c r="O7" t="s">
        <v>37</v>
      </c>
      <c r="W7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DIAMOND MASTER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jeet shah</cp:lastModifiedBy>
  <dcterms:created xsi:type="dcterms:W3CDTF">2026-02-11T11:36:57Z</dcterms:created>
  <dcterms:modified xsi:type="dcterms:W3CDTF">2026-02-11T11:41:00Z</dcterms:modified>
  <cp:category/>
</cp:coreProperties>
</file>