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1" documentId="8_{802D61B1-8244-4B4F-9C98-B92A318A8CAB}" xr6:coauthVersionLast="47" xr6:coauthVersionMax="47" xr10:uidLastSave="{F45DB6A2-69C1-4491-9A4B-58FB51910CB5}"/>
  <bookViews>
    <workbookView xWindow="-96" yWindow="-96" windowWidth="23232" windowHeight="12552" xr2:uid="{31E95A92-E66D-41C6-9338-6786F391D6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/>
  <c r="F5" i="1"/>
  <c r="G5" i="1" s="1"/>
  <c r="F6" i="1"/>
  <c r="G6" i="1"/>
  <c r="F7" i="1"/>
  <c r="G7" i="1" s="1"/>
  <c r="F8" i="1"/>
  <c r="G8" i="1"/>
  <c r="F9" i="1"/>
  <c r="G9" i="1" s="1"/>
  <c r="F10" i="1"/>
  <c r="G10" i="1"/>
  <c r="F11" i="1"/>
  <c r="G11" i="1" s="1"/>
  <c r="F12" i="1"/>
  <c r="G12" i="1"/>
  <c r="F13" i="1"/>
  <c r="G13" i="1" s="1"/>
  <c r="F14" i="1"/>
  <c r="G14" i="1"/>
  <c r="F15" i="1"/>
  <c r="G15" i="1" s="1"/>
  <c r="F16" i="1"/>
  <c r="G16" i="1"/>
  <c r="F17" i="1"/>
  <c r="G17" i="1" s="1"/>
  <c r="F18" i="1"/>
  <c r="G18" i="1"/>
  <c r="F19" i="1"/>
  <c r="G19" i="1" s="1"/>
  <c r="F20" i="1"/>
  <c r="G20" i="1"/>
  <c r="F21" i="1"/>
  <c r="G21" i="1" s="1"/>
  <c r="F22" i="1"/>
  <c r="G22" i="1"/>
  <c r="G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</calcChain>
</file>

<file path=xl/sharedStrings.xml><?xml version="1.0" encoding="utf-8"?>
<sst xmlns="http://schemas.openxmlformats.org/spreadsheetml/2006/main" count="201" uniqueCount="103">
  <si>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</si>
  <si>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</si>
  <si>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</si>
  <si>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</si>
  <si>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</si>
  <si>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</si>
  <si>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</si>
  <si>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</si>
  <si>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</si>
  <si>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</si>
  <si>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</si>
  <si>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</si>
  <si>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</si>
  <si>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</si>
  <si>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</si>
  <si>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</si>
  <si>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</si>
  <si>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</si>
  <si>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</si>
  <si>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</si>
  <si>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</si>
  <si>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</si>
  <si>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</si>
  <si>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</si>
  <si>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</si>
  <si>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</si>
  <si>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</si>
  <si>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</si>
  <si>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</si>
  <si>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</si>
  <si>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</si>
  <si>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</si>
  <si>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</si>
  <si>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</si>
  <si>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</si>
  <si>
    <t>R11019</t>
  </si>
  <si>
    <t>1CT</t>
  </si>
  <si>
    <t>1 PC</t>
  </si>
  <si>
    <t>D CUT</t>
  </si>
  <si>
    <t>ROUND</t>
  </si>
  <si>
    <t>WHITE</t>
  </si>
  <si>
    <t>I1</t>
  </si>
  <si>
    <t>TJ</t>
  </si>
  <si>
    <t>R110129</t>
  </si>
  <si>
    <t>4 PCS</t>
  </si>
  <si>
    <t>FANCY YELLOW</t>
  </si>
  <si>
    <t>R11079</t>
  </si>
  <si>
    <t>27 PCS</t>
  </si>
  <si>
    <t>LB</t>
  </si>
  <si>
    <t>SG</t>
  </si>
  <si>
    <t>R11579</t>
  </si>
  <si>
    <t>1.5CT</t>
  </si>
  <si>
    <t>6 PCS</t>
  </si>
  <si>
    <t>R11089</t>
  </si>
  <si>
    <t>7 PCS</t>
  </si>
  <si>
    <t>DB</t>
  </si>
  <si>
    <t>R0234</t>
  </si>
  <si>
    <t xml:space="preserve"> +2, -5</t>
  </si>
  <si>
    <t>188 PCS</t>
  </si>
  <si>
    <t>NWLC</t>
  </si>
  <si>
    <t>VS2</t>
  </si>
  <si>
    <t>VB</t>
  </si>
  <si>
    <t>R0844</t>
  </si>
  <si>
    <t xml:space="preserve"> +8-11</t>
  </si>
  <si>
    <t>371 PCS</t>
  </si>
  <si>
    <t>OWLC</t>
  </si>
  <si>
    <t>R0817</t>
  </si>
  <si>
    <t>270 PCS</t>
  </si>
  <si>
    <t>SI2</t>
  </si>
  <si>
    <t>MD</t>
  </si>
  <si>
    <t>PR1013</t>
  </si>
  <si>
    <t xml:space="preserve"> 1/10</t>
  </si>
  <si>
    <t>11 PCS</t>
  </si>
  <si>
    <t>F CUT</t>
  </si>
  <si>
    <t>PRINCESS</t>
  </si>
  <si>
    <t>CD</t>
  </si>
  <si>
    <t>R1010666</t>
  </si>
  <si>
    <t xml:space="preserve"> +11, -14</t>
  </si>
  <si>
    <t>TLC</t>
  </si>
  <si>
    <t>SI1</t>
  </si>
  <si>
    <t>LG</t>
  </si>
  <si>
    <t>R40109</t>
  </si>
  <si>
    <t xml:space="preserve"> 3/8</t>
  </si>
  <si>
    <t>R30109</t>
  </si>
  <si>
    <t xml:space="preserve"> 1/3</t>
  </si>
  <si>
    <t>2 PCS</t>
  </si>
  <si>
    <t>R25109</t>
  </si>
  <si>
    <t xml:space="preserve"> 1/4</t>
  </si>
  <si>
    <t xml:space="preserve">R20109 </t>
  </si>
  <si>
    <t xml:space="preserve"> 1/5</t>
  </si>
  <si>
    <t>R3067</t>
  </si>
  <si>
    <t>TLB</t>
  </si>
  <si>
    <t>R2567</t>
  </si>
  <si>
    <t>R1467</t>
  </si>
  <si>
    <t>21 PCS</t>
  </si>
  <si>
    <t>R2067</t>
  </si>
  <si>
    <t>22 PCS</t>
  </si>
  <si>
    <t>R0819</t>
  </si>
  <si>
    <t xml:space="preserve"> +8, -11</t>
  </si>
  <si>
    <t>310 PCS</t>
  </si>
  <si>
    <t>SB</t>
  </si>
  <si>
    <t>R1419</t>
  </si>
  <si>
    <t>14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</si>
</sst>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EECCD844-9C30-4060-BCED-F8CBA22688C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137F-F168-47C1-9473-F907AA35254F}">
  <dimension ref="A1:AI23"/>
  <sheetViews>
    <sheetView tabSelected="1" workbookViewId="0">
      <selection activeCell="F2" sqref="F2:G22"/>
    </sheetView>
  </sheetViews>
  <sheetFormatPr defaultRowHeight="14.4"/>
  <cols>
    <col min="1" max="1" width="9.83984375" bestFit="1" customWidth="1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2" t="s">
        <v>33</v>
      </c>
      <c r="AI1" s="2" t="s">
        <v>34</v>
      </c>
    </row>
    <row r="2" spans="1:35">
      <c r="A2" s="3">
        <v>45944</v>
      </c>
      <c r="B2" s="4" t="s">
        <v>35</v>
      </c>
      <c r="C2" s="4">
        <v>71023910</v>
      </c>
      <c r="D2">
        <v>79186.8</v>
      </c>
      <c r="E2" s="4">
        <f>D2*N2</f>
        <v>82354.272000000012</v>
      </c>
      <c r="F2" s="4">
        <f>D2/88</f>
        <v>899.85</v>
      </c>
      <c r="G2" s="4">
        <f>F2*N2</f>
        <v>935.84400000000005</v>
      </c>
      <c r="H2" s="4" t="s">
        <v>36</v>
      </c>
      <c r="I2" s="5" t="s">
        <v>37</v>
      </c>
      <c r="J2" s="4" t="s">
        <v>38</v>
      </c>
      <c r="K2" s="4" t="s">
        <v>39</v>
      </c>
      <c r="L2" s="4"/>
      <c r="M2" s="4"/>
      <c r="N2" s="4">
        <v>1.04</v>
      </c>
      <c r="O2" s="4" t="s">
        <v>40</v>
      </c>
      <c r="P2" s="4" t="s">
        <v>41</v>
      </c>
      <c r="Q2" s="4" t="s">
        <v>42</v>
      </c>
      <c r="R2" s="4"/>
      <c r="S2" s="4"/>
      <c r="T2" s="4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3">
        <v>45944</v>
      </c>
      <c r="B3" s="4" t="s">
        <v>43</v>
      </c>
      <c r="C3" s="4">
        <v>71023910</v>
      </c>
      <c r="D3">
        <v>37422</v>
      </c>
      <c r="E3" s="4">
        <f t="shared" ref="E3:E22" si="0">D3*N3</f>
        <v>159791.93999999997</v>
      </c>
      <c r="F3" s="4">
        <f t="shared" ref="F3:F22" si="1">D3/88</f>
        <v>425.25</v>
      </c>
      <c r="G3" s="4">
        <f t="shared" ref="G3:G22" si="2">F3*N3</f>
        <v>1815.8174999999999</v>
      </c>
      <c r="H3" s="4" t="s">
        <v>36</v>
      </c>
      <c r="I3" s="5" t="s">
        <v>44</v>
      </c>
      <c r="J3" s="4" t="s">
        <v>38</v>
      </c>
      <c r="K3" s="4" t="s">
        <v>39</v>
      </c>
      <c r="L3" s="4"/>
      <c r="M3" s="4"/>
      <c r="N3" s="4">
        <v>4.2699999999999996</v>
      </c>
      <c r="O3" s="4" t="s">
        <v>45</v>
      </c>
      <c r="P3" s="4" t="s">
        <v>41</v>
      </c>
      <c r="Q3" s="4" t="s">
        <v>42</v>
      </c>
      <c r="R3" s="4"/>
      <c r="S3" s="4"/>
      <c r="T3" s="4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3">
        <v>45944</v>
      </c>
      <c r="B4" s="4" t="s">
        <v>46</v>
      </c>
      <c r="C4" s="4">
        <v>71023910</v>
      </c>
      <c r="D4">
        <v>30975</v>
      </c>
      <c r="E4" s="4">
        <f t="shared" si="0"/>
        <v>942879</v>
      </c>
      <c r="F4" s="4">
        <f t="shared" si="1"/>
        <v>351.98863636363637</v>
      </c>
      <c r="G4" s="4">
        <f t="shared" si="2"/>
        <v>10714.534090909092</v>
      </c>
      <c r="H4" s="4" t="s">
        <v>36</v>
      </c>
      <c r="I4" s="5" t="s">
        <v>47</v>
      </c>
      <c r="J4" s="4" t="s">
        <v>38</v>
      </c>
      <c r="K4" s="4" t="s">
        <v>39</v>
      </c>
      <c r="L4" s="4"/>
      <c r="M4" s="4"/>
      <c r="N4" s="4">
        <v>30.44</v>
      </c>
      <c r="O4" s="4" t="s">
        <v>48</v>
      </c>
      <c r="P4" s="4" t="s">
        <v>41</v>
      </c>
      <c r="Q4" s="4" t="s">
        <v>49</v>
      </c>
      <c r="R4" s="4"/>
      <c r="S4" s="4"/>
      <c r="T4" s="4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3">
        <v>45944</v>
      </c>
      <c r="B5" s="4" t="s">
        <v>50</v>
      </c>
      <c r="C5" s="4">
        <v>71023910</v>
      </c>
      <c r="D5">
        <v>30975</v>
      </c>
      <c r="E5" s="4">
        <f t="shared" si="0"/>
        <v>290855.25</v>
      </c>
      <c r="F5" s="4">
        <f t="shared" si="1"/>
        <v>351.98863636363637</v>
      </c>
      <c r="G5" s="4">
        <f t="shared" si="2"/>
        <v>3305.173295454546</v>
      </c>
      <c r="H5" s="4" t="s">
        <v>51</v>
      </c>
      <c r="I5" s="5" t="s">
        <v>52</v>
      </c>
      <c r="J5" s="4" t="s">
        <v>38</v>
      </c>
      <c r="K5" s="4" t="s">
        <v>39</v>
      </c>
      <c r="L5" s="4"/>
      <c r="M5" s="4"/>
      <c r="N5" s="4">
        <v>9.39</v>
      </c>
      <c r="O5" s="4" t="s">
        <v>48</v>
      </c>
      <c r="P5" s="4" t="s">
        <v>41</v>
      </c>
      <c r="Q5" s="4" t="s">
        <v>49</v>
      </c>
      <c r="R5" s="4"/>
      <c r="S5" s="4"/>
      <c r="T5" s="4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>
      <c r="A6" s="3">
        <v>45944</v>
      </c>
      <c r="B6" s="4" t="s">
        <v>53</v>
      </c>
      <c r="C6" s="4">
        <v>71023910</v>
      </c>
      <c r="D6">
        <v>30975</v>
      </c>
      <c r="E6" s="4">
        <f t="shared" si="0"/>
        <v>248729.24999999997</v>
      </c>
      <c r="F6" s="4">
        <f t="shared" si="1"/>
        <v>351.98863636363637</v>
      </c>
      <c r="G6" s="4">
        <f t="shared" si="2"/>
        <v>2826.46875</v>
      </c>
      <c r="H6" s="4" t="s">
        <v>36</v>
      </c>
      <c r="I6" s="5" t="s">
        <v>54</v>
      </c>
      <c r="J6" s="4" t="s">
        <v>38</v>
      </c>
      <c r="K6" s="4" t="s">
        <v>39</v>
      </c>
      <c r="L6" s="4"/>
      <c r="M6" s="4"/>
      <c r="N6" s="4">
        <v>8.0299999999999994</v>
      </c>
      <c r="O6" s="4" t="s">
        <v>55</v>
      </c>
      <c r="P6" s="4" t="s">
        <v>41</v>
      </c>
      <c r="Q6" s="4" t="s">
        <v>49</v>
      </c>
      <c r="R6" s="4"/>
      <c r="S6" s="4"/>
      <c r="T6" s="4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>
      <c r="A7" s="3">
        <v>45944</v>
      </c>
      <c r="B7" s="4" t="s">
        <v>56</v>
      </c>
      <c r="C7" s="4">
        <v>71023910</v>
      </c>
      <c r="D7">
        <v>17850</v>
      </c>
      <c r="E7" s="4">
        <f t="shared" si="0"/>
        <v>49623</v>
      </c>
      <c r="F7" s="4">
        <f t="shared" si="1"/>
        <v>202.84090909090909</v>
      </c>
      <c r="G7" s="4">
        <f t="shared" si="2"/>
        <v>563.89772727272725</v>
      </c>
      <c r="H7" s="4" t="s">
        <v>57</v>
      </c>
      <c r="I7" s="5" t="s">
        <v>58</v>
      </c>
      <c r="J7" s="4" t="s">
        <v>38</v>
      </c>
      <c r="K7" s="4" t="s">
        <v>39</v>
      </c>
      <c r="L7" s="4"/>
      <c r="M7" s="4"/>
      <c r="N7" s="4">
        <v>2.78</v>
      </c>
      <c r="O7" s="4" t="s">
        <v>59</v>
      </c>
      <c r="P7" s="4" t="s">
        <v>60</v>
      </c>
      <c r="Q7" s="4" t="s">
        <v>61</v>
      </c>
      <c r="R7" s="4"/>
      <c r="S7" s="4"/>
      <c r="T7" s="4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>
      <c r="A8" s="3">
        <v>45944</v>
      </c>
      <c r="B8" s="4" t="s">
        <v>62</v>
      </c>
      <c r="C8" s="4">
        <v>71023910</v>
      </c>
      <c r="D8">
        <v>17850</v>
      </c>
      <c r="E8" s="4">
        <f t="shared" si="0"/>
        <v>300415.49999999994</v>
      </c>
      <c r="F8" s="4">
        <f t="shared" si="1"/>
        <v>202.84090909090909</v>
      </c>
      <c r="G8" s="4">
        <f t="shared" si="2"/>
        <v>3413.8124999999995</v>
      </c>
      <c r="H8" s="4" t="s">
        <v>63</v>
      </c>
      <c r="I8" s="5" t="s">
        <v>64</v>
      </c>
      <c r="J8" s="4" t="s">
        <v>38</v>
      </c>
      <c r="K8" s="4" t="s">
        <v>39</v>
      </c>
      <c r="L8" s="4"/>
      <c r="M8" s="4"/>
      <c r="N8" s="4">
        <v>16.829999999999998</v>
      </c>
      <c r="O8" s="4" t="s">
        <v>65</v>
      </c>
      <c r="P8" s="4" t="s">
        <v>60</v>
      </c>
      <c r="Q8" s="4" t="s">
        <v>61</v>
      </c>
      <c r="R8" s="4"/>
      <c r="S8" s="4"/>
      <c r="T8" s="4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>
      <c r="A9" s="3">
        <v>45944</v>
      </c>
      <c r="B9" s="4" t="s">
        <v>66</v>
      </c>
      <c r="C9" s="4">
        <v>71023910</v>
      </c>
      <c r="D9">
        <v>26512.5</v>
      </c>
      <c r="E9" s="4">
        <f t="shared" si="0"/>
        <v>297205.125</v>
      </c>
      <c r="F9" s="4">
        <f t="shared" si="1"/>
        <v>301.27840909090907</v>
      </c>
      <c r="G9" s="4">
        <f t="shared" si="2"/>
        <v>3377.330965909091</v>
      </c>
      <c r="H9" s="4" t="s">
        <v>63</v>
      </c>
      <c r="I9" s="5" t="s">
        <v>67</v>
      </c>
      <c r="J9" s="4" t="s">
        <v>38</v>
      </c>
      <c r="K9" s="4" t="s">
        <v>39</v>
      </c>
      <c r="L9" s="4"/>
      <c r="M9" s="4"/>
      <c r="N9" s="4">
        <v>11.21</v>
      </c>
      <c r="O9" s="4" t="s">
        <v>40</v>
      </c>
      <c r="P9" s="4" t="s">
        <v>68</v>
      </c>
      <c r="Q9" s="4" t="s">
        <v>69</v>
      </c>
      <c r="R9" s="4"/>
      <c r="S9" s="4"/>
      <c r="T9" s="4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>
      <c r="A10" s="3">
        <v>45944</v>
      </c>
      <c r="B10" s="4" t="s">
        <v>70</v>
      </c>
      <c r="C10" s="4">
        <v>71023910</v>
      </c>
      <c r="D10">
        <v>48300</v>
      </c>
      <c r="E10" s="4">
        <f t="shared" si="0"/>
        <v>51198</v>
      </c>
      <c r="F10" s="4">
        <f t="shared" si="1"/>
        <v>548.86363636363637</v>
      </c>
      <c r="G10" s="4">
        <f t="shared" si="2"/>
        <v>581.79545454545462</v>
      </c>
      <c r="H10" s="4" t="s">
        <v>71</v>
      </c>
      <c r="I10" s="5" t="s">
        <v>72</v>
      </c>
      <c r="J10" s="4" t="s">
        <v>73</v>
      </c>
      <c r="K10" s="4" t="s">
        <v>74</v>
      </c>
      <c r="L10" s="4"/>
      <c r="M10" s="4"/>
      <c r="N10" s="4">
        <v>1.06</v>
      </c>
      <c r="O10" s="4" t="s">
        <v>40</v>
      </c>
      <c r="P10" s="4" t="s">
        <v>60</v>
      </c>
      <c r="Q10" s="4" t="s">
        <v>75</v>
      </c>
      <c r="R10" s="4"/>
      <c r="S10" s="4"/>
      <c r="T10" s="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>
      <c r="A11" s="3">
        <v>45944</v>
      </c>
      <c r="B11" s="4" t="s">
        <v>70</v>
      </c>
      <c r="C11" s="4">
        <v>71023910</v>
      </c>
      <c r="D11">
        <v>48300</v>
      </c>
      <c r="E11" s="4">
        <f t="shared" si="0"/>
        <v>51198</v>
      </c>
      <c r="F11" s="4">
        <f t="shared" si="1"/>
        <v>548.86363636363637</v>
      </c>
      <c r="G11" s="4">
        <f t="shared" si="2"/>
        <v>581.79545454545462</v>
      </c>
      <c r="H11" s="4" t="s">
        <v>71</v>
      </c>
      <c r="I11" s="5" t="s">
        <v>72</v>
      </c>
      <c r="J11" s="4" t="s">
        <v>73</v>
      </c>
      <c r="K11" s="4" t="s">
        <v>74</v>
      </c>
      <c r="L11" s="4"/>
      <c r="M11" s="4"/>
      <c r="N11" s="4">
        <v>1.06</v>
      </c>
      <c r="O11" s="4" t="s">
        <v>40</v>
      </c>
      <c r="P11" s="4" t="s">
        <v>60</v>
      </c>
      <c r="Q11" s="4" t="s">
        <v>75</v>
      </c>
      <c r="R11" s="4"/>
      <c r="S11" s="4"/>
      <c r="T11" s="4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>
      <c r="A12" s="3">
        <v>45944</v>
      </c>
      <c r="B12" s="4" t="s">
        <v>76</v>
      </c>
      <c r="C12" s="4">
        <v>71023910</v>
      </c>
      <c r="D12">
        <v>12600</v>
      </c>
      <c r="E12" s="4">
        <f t="shared" si="0"/>
        <v>1386</v>
      </c>
      <c r="F12" s="4">
        <f t="shared" si="1"/>
        <v>143.18181818181819</v>
      </c>
      <c r="G12" s="4">
        <f t="shared" si="2"/>
        <v>15.75</v>
      </c>
      <c r="H12" s="4" t="s">
        <v>77</v>
      </c>
      <c r="I12" s="5" t="s">
        <v>37</v>
      </c>
      <c r="J12" s="4" t="s">
        <v>38</v>
      </c>
      <c r="K12" s="4" t="s">
        <v>39</v>
      </c>
      <c r="L12" s="4"/>
      <c r="M12" s="4"/>
      <c r="N12" s="4">
        <v>0.11</v>
      </c>
      <c r="O12" s="4" t="s">
        <v>78</v>
      </c>
      <c r="P12" s="4" t="s">
        <v>79</v>
      </c>
      <c r="Q12" s="4" t="s">
        <v>80</v>
      </c>
      <c r="R12" s="4"/>
      <c r="S12" s="4"/>
      <c r="T12" s="4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>
      <c r="A13" s="3">
        <v>45944</v>
      </c>
      <c r="B13" s="4" t="s">
        <v>81</v>
      </c>
      <c r="C13" s="4">
        <v>71023910</v>
      </c>
      <c r="D13">
        <v>12600</v>
      </c>
      <c r="E13" s="4">
        <f t="shared" si="0"/>
        <v>4788</v>
      </c>
      <c r="F13" s="4">
        <f t="shared" si="1"/>
        <v>143.18181818181819</v>
      </c>
      <c r="G13" s="4">
        <f t="shared" si="2"/>
        <v>54.409090909090914</v>
      </c>
      <c r="H13" s="4" t="s">
        <v>82</v>
      </c>
      <c r="I13" s="5" t="s">
        <v>37</v>
      </c>
      <c r="J13" s="4" t="s">
        <v>38</v>
      </c>
      <c r="K13" s="4" t="s">
        <v>39</v>
      </c>
      <c r="L13" s="4"/>
      <c r="M13" s="4"/>
      <c r="N13" s="4">
        <v>0.38</v>
      </c>
      <c r="O13" s="4" t="s">
        <v>78</v>
      </c>
      <c r="P13" s="4" t="s">
        <v>41</v>
      </c>
      <c r="Q13" s="4" t="s">
        <v>80</v>
      </c>
      <c r="R13" s="4"/>
      <c r="S13" s="4"/>
      <c r="T13" s="4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>
      <c r="A14" s="3">
        <v>45944</v>
      </c>
      <c r="B14" s="4" t="s">
        <v>83</v>
      </c>
      <c r="C14" s="4">
        <v>71023910</v>
      </c>
      <c r="D14">
        <v>12600</v>
      </c>
      <c r="E14" s="4">
        <f t="shared" si="0"/>
        <v>7560</v>
      </c>
      <c r="F14" s="4">
        <f t="shared" si="1"/>
        <v>143.18181818181819</v>
      </c>
      <c r="G14" s="4">
        <f t="shared" si="2"/>
        <v>85.909090909090907</v>
      </c>
      <c r="H14" s="4" t="s">
        <v>84</v>
      </c>
      <c r="I14" s="5" t="s">
        <v>85</v>
      </c>
      <c r="J14" s="4" t="s">
        <v>38</v>
      </c>
      <c r="K14" s="4" t="s">
        <v>39</v>
      </c>
      <c r="L14" s="4"/>
      <c r="M14" s="4"/>
      <c r="N14" s="4">
        <v>0.6</v>
      </c>
      <c r="O14" s="4" t="s">
        <v>78</v>
      </c>
      <c r="P14" s="4" t="s">
        <v>41</v>
      </c>
      <c r="Q14" s="4" t="s">
        <v>80</v>
      </c>
      <c r="R14" s="4"/>
      <c r="S14" s="4"/>
      <c r="T14" s="4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>
      <c r="A15" s="3">
        <v>45944</v>
      </c>
      <c r="B15" s="4" t="s">
        <v>86</v>
      </c>
      <c r="C15" s="4">
        <v>71023910</v>
      </c>
      <c r="D15">
        <v>12600</v>
      </c>
      <c r="E15" s="4">
        <f t="shared" si="0"/>
        <v>22050</v>
      </c>
      <c r="F15" s="4">
        <f t="shared" si="1"/>
        <v>143.18181818181819</v>
      </c>
      <c r="G15" s="4">
        <f t="shared" si="2"/>
        <v>250.56818181818181</v>
      </c>
      <c r="H15" s="4" t="s">
        <v>87</v>
      </c>
      <c r="I15" s="5" t="s">
        <v>54</v>
      </c>
      <c r="J15" s="4" t="s">
        <v>38</v>
      </c>
      <c r="K15" s="4" t="s">
        <v>39</v>
      </c>
      <c r="L15" s="4"/>
      <c r="M15" s="4"/>
      <c r="N15" s="4">
        <v>1.75</v>
      </c>
      <c r="O15" s="4" t="s">
        <v>78</v>
      </c>
      <c r="P15" s="4" t="s">
        <v>41</v>
      </c>
      <c r="Q15" s="4" t="s">
        <v>80</v>
      </c>
      <c r="R15" s="4"/>
      <c r="S15" s="4"/>
      <c r="T15" s="4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>
      <c r="A16" s="3">
        <v>45944</v>
      </c>
      <c r="B16" s="4" t="s">
        <v>88</v>
      </c>
      <c r="C16" s="4">
        <v>71023910</v>
      </c>
      <c r="D16">
        <v>12600</v>
      </c>
      <c r="E16" s="4">
        <f t="shared" si="0"/>
        <v>26838</v>
      </c>
      <c r="F16" s="4">
        <f t="shared" si="1"/>
        <v>143.18181818181819</v>
      </c>
      <c r="G16" s="4">
        <f t="shared" si="2"/>
        <v>304.97727272727275</v>
      </c>
      <c r="H16" s="4" t="s">
        <v>89</v>
      </c>
      <c r="I16" s="5" t="s">
        <v>72</v>
      </c>
      <c r="J16" s="4" t="s">
        <v>38</v>
      </c>
      <c r="K16" s="4" t="s">
        <v>39</v>
      </c>
      <c r="L16" s="4"/>
      <c r="M16" s="4"/>
      <c r="N16" s="4">
        <v>2.13</v>
      </c>
      <c r="O16" s="4" t="s">
        <v>78</v>
      </c>
      <c r="P16" s="4" t="s">
        <v>41</v>
      </c>
      <c r="Q16" s="4" t="s">
        <v>80</v>
      </c>
      <c r="R16" s="4"/>
      <c r="S16" s="4"/>
      <c r="T16" s="4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>
      <c r="A17" s="3">
        <v>45944</v>
      </c>
      <c r="B17" s="4" t="s">
        <v>90</v>
      </c>
      <c r="C17" s="4">
        <v>71023910</v>
      </c>
      <c r="D17">
        <v>12600</v>
      </c>
      <c r="E17" s="4">
        <f t="shared" si="0"/>
        <v>8190</v>
      </c>
      <c r="F17" s="4">
        <f t="shared" si="1"/>
        <v>143.18181818181819</v>
      </c>
      <c r="G17" s="4">
        <f t="shared" si="2"/>
        <v>93.068181818181827</v>
      </c>
      <c r="H17" s="4" t="s">
        <v>84</v>
      </c>
      <c r="I17" s="5" t="s">
        <v>85</v>
      </c>
      <c r="J17" s="4" t="s">
        <v>38</v>
      </c>
      <c r="K17" s="4" t="s">
        <v>39</v>
      </c>
      <c r="L17" s="4"/>
      <c r="M17" s="4"/>
      <c r="N17" s="4">
        <v>0.65</v>
      </c>
      <c r="O17" s="4" t="s">
        <v>91</v>
      </c>
      <c r="P17" s="4" t="s">
        <v>68</v>
      </c>
      <c r="Q17" s="4" t="s">
        <v>80</v>
      </c>
      <c r="R17" s="4"/>
      <c r="S17" s="4"/>
      <c r="T17" s="4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>
      <c r="A18" s="3">
        <v>45944</v>
      </c>
      <c r="B18" s="4" t="s">
        <v>92</v>
      </c>
      <c r="C18" s="4">
        <v>71023910</v>
      </c>
      <c r="D18">
        <v>12600</v>
      </c>
      <c r="E18" s="4">
        <f t="shared" si="0"/>
        <v>37170</v>
      </c>
      <c r="F18" s="4">
        <f t="shared" si="1"/>
        <v>143.18181818181819</v>
      </c>
      <c r="G18" s="4">
        <f t="shared" si="2"/>
        <v>422.38636363636368</v>
      </c>
      <c r="H18" s="4" t="s">
        <v>87</v>
      </c>
      <c r="I18" s="5" t="s">
        <v>72</v>
      </c>
      <c r="J18" s="4" t="s">
        <v>38</v>
      </c>
      <c r="K18" s="4" t="s">
        <v>39</v>
      </c>
      <c r="L18" s="4"/>
      <c r="M18" s="4"/>
      <c r="N18" s="4">
        <v>2.95</v>
      </c>
      <c r="O18" s="4" t="s">
        <v>91</v>
      </c>
      <c r="P18" s="4" t="s">
        <v>68</v>
      </c>
      <c r="Q18" s="4" t="s">
        <v>80</v>
      </c>
      <c r="R18" s="4"/>
      <c r="S18" s="4"/>
      <c r="T18" s="4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>
      <c r="A19" s="3">
        <v>45944</v>
      </c>
      <c r="B19" s="4" t="s">
        <v>93</v>
      </c>
      <c r="C19" s="4">
        <v>71023910</v>
      </c>
      <c r="D19">
        <v>12600</v>
      </c>
      <c r="E19" s="4">
        <f t="shared" si="0"/>
        <v>44730</v>
      </c>
      <c r="F19" s="4">
        <f t="shared" si="1"/>
        <v>143.18181818181819</v>
      </c>
      <c r="G19" s="4">
        <f t="shared" si="2"/>
        <v>508.29545454545456</v>
      </c>
      <c r="H19" s="4">
        <v>14</v>
      </c>
      <c r="I19" s="5" t="s">
        <v>94</v>
      </c>
      <c r="J19" s="4" t="s">
        <v>38</v>
      </c>
      <c r="K19" s="4" t="s">
        <v>39</v>
      </c>
      <c r="L19" s="4"/>
      <c r="M19" s="4"/>
      <c r="N19" s="4">
        <v>3.55</v>
      </c>
      <c r="O19" s="4" t="s">
        <v>91</v>
      </c>
      <c r="P19" s="4" t="s">
        <v>68</v>
      </c>
      <c r="Q19" s="4" t="s">
        <v>80</v>
      </c>
      <c r="R19" s="4"/>
      <c r="S19" s="4"/>
      <c r="T19" s="4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>
      <c r="A20" s="3">
        <v>45944</v>
      </c>
      <c r="B20" s="4" t="s">
        <v>95</v>
      </c>
      <c r="C20" s="4">
        <v>71023910</v>
      </c>
      <c r="D20">
        <v>12600</v>
      </c>
      <c r="E20" s="4">
        <f t="shared" si="0"/>
        <v>54936.000000000007</v>
      </c>
      <c r="F20" s="4">
        <f t="shared" si="1"/>
        <v>143.18181818181819</v>
      </c>
      <c r="G20" s="4">
        <f t="shared" si="2"/>
        <v>624.27272727272737</v>
      </c>
      <c r="H20" s="4" t="s">
        <v>89</v>
      </c>
      <c r="I20" s="5" t="s">
        <v>96</v>
      </c>
      <c r="J20" s="4" t="s">
        <v>38</v>
      </c>
      <c r="K20" s="4" t="s">
        <v>39</v>
      </c>
      <c r="L20" s="4"/>
      <c r="M20" s="4"/>
      <c r="N20" s="4">
        <v>4.3600000000000003</v>
      </c>
      <c r="O20" s="4" t="s">
        <v>91</v>
      </c>
      <c r="P20" s="4" t="s">
        <v>68</v>
      </c>
      <c r="Q20" s="4" t="s">
        <v>80</v>
      </c>
      <c r="R20" s="4"/>
      <c r="S20" s="4"/>
      <c r="T20" s="4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>
      <c r="A21" s="3">
        <v>45943</v>
      </c>
      <c r="B21" s="4" t="s">
        <v>97</v>
      </c>
      <c r="C21" s="4">
        <v>71023910</v>
      </c>
      <c r="D21">
        <v>28350</v>
      </c>
      <c r="E21" s="4">
        <f t="shared" si="0"/>
        <v>829804.5</v>
      </c>
      <c r="F21" s="4">
        <f t="shared" si="1"/>
        <v>322.15909090909093</v>
      </c>
      <c r="G21" s="4">
        <f t="shared" si="2"/>
        <v>9429.5965909090919</v>
      </c>
      <c r="H21" s="4" t="s">
        <v>98</v>
      </c>
      <c r="I21" s="5" t="s">
        <v>99</v>
      </c>
      <c r="J21" s="4" t="s">
        <v>38</v>
      </c>
      <c r="K21" s="4" t="s">
        <v>39</v>
      </c>
      <c r="L21" s="4"/>
      <c r="M21" s="4"/>
      <c r="N21" s="4">
        <v>29.27</v>
      </c>
      <c r="O21" s="4" t="s">
        <v>40</v>
      </c>
      <c r="P21" s="4" t="s">
        <v>41</v>
      </c>
      <c r="Q21" s="4" t="s">
        <v>100</v>
      </c>
      <c r="R21" s="4"/>
      <c r="S21" s="4"/>
      <c r="T21" s="4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>
      <c r="A22" s="3">
        <v>45943</v>
      </c>
      <c r="B22" s="4" t="s">
        <v>101</v>
      </c>
      <c r="C22" s="4">
        <v>71023910</v>
      </c>
      <c r="D22">
        <v>28350</v>
      </c>
      <c r="E22" s="4">
        <f t="shared" si="0"/>
        <v>64070.999999999993</v>
      </c>
      <c r="F22" s="4">
        <f t="shared" si="1"/>
        <v>322.15909090909093</v>
      </c>
      <c r="G22" s="4">
        <f t="shared" si="2"/>
        <v>728.0795454545455</v>
      </c>
      <c r="H22" s="4">
        <v>14</v>
      </c>
      <c r="I22" s="5" t="s">
        <v>102</v>
      </c>
      <c r="J22" s="4" t="s">
        <v>38</v>
      </c>
      <c r="K22" s="4" t="s">
        <v>39</v>
      </c>
      <c r="L22" s="4"/>
      <c r="M22" s="4"/>
      <c r="N22" s="4">
        <v>2.2599999999999998</v>
      </c>
      <c r="O22" s="4" t="s">
        <v>40</v>
      </c>
      <c r="P22" s="4" t="s">
        <v>41</v>
      </c>
      <c r="Q22" s="4" t="s">
        <v>100</v>
      </c>
      <c r="R22" s="4"/>
      <c r="S22" s="4"/>
      <c r="T22" s="4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>
      <c r="A23" s="7"/>
      <c r="B23" s="8"/>
      <c r="C23" s="8"/>
      <c r="D23" s="8"/>
      <c r="E23" s="8"/>
      <c r="G23" s="9"/>
      <c r="H23" s="8"/>
      <c r="I23" s="1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</sheetData>
  <conditionalFormatting sqref="M2:M22">
    <cfRule type="duplicateValues" dxfId="1" priority="1"/>
  </conditionalFormatting>
  <conditionalFormatting sqref="M2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2025-11-20T13:42:08Z</dcterms:created>
  <dcterms:modified xsi:type="dcterms:W3CDTF">2025-11-20T13:44:03Z</dcterms:modified>
</cp:coreProperties>
</file>