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69" documentId="8_{161F1F7D-50B7-4B3C-9BFF-27C124D760E1}" xr6:coauthVersionLast="47" xr6:coauthVersionMax="47" xr10:uidLastSave="{F5C555B3-9A9A-4E03-83B9-CD71DD283F1A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<sst xmlns="http://schemas.openxmlformats.org/spreadsheetml/2006/main" count="45" uniqueCount="40">
  <si>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</si>
  <si>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</si>
  <si>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</si>
  <si>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</si>
  <si>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</si>
  <si>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</si>
  <si>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</si>
  <si>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</si>
  <si>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</si>
  <si>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</si>
  <si>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</si>
  <si>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</si>
  <si>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</si>
  <si>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</si>
  <si>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</si>
  <si>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</si>
  <si>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</si>
  <si>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</si>
  <si>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</si>
  <si>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</si>
  <si>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</si>
  <si>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</si>
  <si>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</si>
  <si>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</si>
  <si>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</si>
  <si>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</si>
  <si>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</si>
  <si>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</si>
  <si>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HSN CODE</t>
  </si>
  <si>
    <t>DATE</t>
  </si>
  <si>
    <t>D CUT</t>
  </si>
  <si>
    <t>ROUND</t>
  </si>
  <si>
    <t>I1</t>
  </si>
  <si>
    <t>R0819</t>
  </si>
  <si>
    <t xml:space="preserve"> +8, -11</t>
  </si>
  <si>
    <t>310 PCS</t>
  </si>
  <si>
    <t>WHITE</t>
  </si>
  <si>
    <t>SB</t>
  </si>
  <si>
    <t>R1419</t>
  </si>
  <si>
    <t>14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</si>
</sst>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3" sqref="C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29</v>
      </c>
      <c r="B1" s="1" t="s">
        <v>0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45943</v>
      </c>
      <c r="B2" s="6" t="s">
        <v>33</v>
      </c>
      <c r="C2">
        <v>71023910</v>
      </c>
      <c r="D2" s="6">
        <v>27000</v>
      </c>
      <c r="E2" s="6">
        <f t="shared" ref="E2:E3" si="0">D2*N2</f>
        <v>790290</v>
      </c>
      <c r="F2" s="6">
        <f t="shared" ref="F2:G3" si="1">D2/88</f>
        <v>306.81818181818181</v>
      </c>
      <c r="G2" s="6">
        <f t="shared" si="1"/>
        <v>8980.568181818182</v>
      </c>
      <c r="H2" s="6" t="s">
        <v>34</v>
      </c>
      <c r="I2" s="7" t="s">
        <v>35</v>
      </c>
      <c r="J2" s="6" t="s">
        <v>30</v>
      </c>
      <c r="K2" s="6" t="s">
        <v>31</v>
      </c>
      <c r="L2" s="6"/>
      <c r="M2" s="6"/>
      <c r="N2" s="6">
        <v>29.27</v>
      </c>
      <c r="O2" s="6" t="s">
        <v>36</v>
      </c>
      <c r="P2" s="6" t="s">
        <v>32</v>
      </c>
      <c r="Q2" s="6" t="s">
        <v>37</v>
      </c>
      <c r="R2" s="6"/>
      <c r="S2" s="2"/>
      <c r="T2" s="2"/>
    </row>
    <row r="3" spans="1:30">
      <c r="A3" s="5">
        <v>45943</v>
      </c>
      <c r="B3" s="6" t="s">
        <v>38</v>
      </c>
      <c r="C3">
        <v>71023910</v>
      </c>
      <c r="D3" s="6">
        <v>27000</v>
      </c>
      <c r="E3" s="6">
        <f t="shared" si="0"/>
        <v>61019.999999999993</v>
      </c>
      <c r="F3" s="6">
        <f t="shared" si="1"/>
        <v>306.81818181818181</v>
      </c>
      <c r="G3" s="6">
        <f t="shared" si="1"/>
        <v>693.40909090909088</v>
      </c>
      <c r="H3" s="6">
        <v>14</v>
      </c>
      <c r="I3" s="7" t="s">
        <v>39</v>
      </c>
      <c r="J3" s="6" t="s">
        <v>30</v>
      </c>
      <c r="K3" s="6" t="s">
        <v>31</v>
      </c>
      <c r="L3" s="6"/>
      <c r="M3" s="6"/>
      <c r="N3" s="6">
        <v>2.2599999999999998</v>
      </c>
      <c r="O3" s="6" t="s">
        <v>36</v>
      </c>
      <c r="P3" s="6" t="s">
        <v>32</v>
      </c>
      <c r="Q3" s="6" t="s">
        <v>37</v>
      </c>
      <c r="R3" s="6"/>
      <c r="S3" s="2"/>
      <c r="T3" s="2"/>
    </row>
    <row r="4" spans="1:30">
      <c r="A4" s="5"/>
      <c r="B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2"/>
      <c r="S4" s="2"/>
      <c r="T4" s="2"/>
    </row>
    <row r="5" spans="1:30">
      <c r="A5" s="5"/>
      <c r="B5" s="6"/>
      <c r="D5" s="6"/>
      <c r="E5" s="6"/>
      <c r="F5" s="6"/>
      <c r="G5" s="6"/>
      <c r="H5" s="6"/>
      <c r="I5" s="7"/>
      <c r="J5" s="6"/>
      <c r="K5" s="6"/>
      <c r="L5" s="6"/>
      <c r="M5" s="6"/>
      <c r="N5" s="6"/>
      <c r="O5" s="6"/>
      <c r="P5" s="6"/>
      <c r="Q5" s="6"/>
      <c r="R5" s="2"/>
      <c r="S5" s="2"/>
      <c r="T5" s="2"/>
    </row>
    <row r="6" spans="1:30">
      <c r="A6" s="5"/>
      <c r="B6" s="6"/>
      <c r="D6" s="6"/>
      <c r="E6" s="6"/>
      <c r="F6" s="6"/>
      <c r="G6" s="6"/>
      <c r="H6" s="6"/>
      <c r="I6" s="7"/>
      <c r="J6" s="6"/>
      <c r="K6" s="6"/>
      <c r="L6" s="6"/>
      <c r="M6" s="6"/>
      <c r="N6" s="6"/>
      <c r="O6" s="6"/>
      <c r="P6" s="6"/>
      <c r="Q6" s="6"/>
      <c r="R6" s="2"/>
      <c r="S6" s="2"/>
      <c r="T6" s="2"/>
    </row>
    <row r="7" spans="1:30">
      <c r="A7" s="5"/>
      <c r="B7" s="6"/>
      <c r="D7" s="6"/>
      <c r="E7" s="6"/>
      <c r="F7" s="6"/>
      <c r="G7" s="6"/>
      <c r="H7" s="6"/>
      <c r="I7" s="7"/>
      <c r="J7" s="6"/>
      <c r="K7" s="6"/>
      <c r="L7" s="6"/>
      <c r="M7" s="6"/>
      <c r="N7" s="6"/>
      <c r="O7" s="6"/>
      <c r="P7" s="6"/>
      <c r="Q7" s="6"/>
      <c r="R7" s="2"/>
      <c r="S7" s="2"/>
      <c r="T7" s="2"/>
    </row>
    <row r="8" spans="1:30">
      <c r="A8" s="5"/>
      <c r="B8" s="6"/>
      <c r="D8" s="6"/>
      <c r="E8" s="6"/>
      <c r="F8" s="6"/>
      <c r="G8" s="6"/>
      <c r="H8" s="6"/>
      <c r="I8" s="7"/>
      <c r="J8" s="6"/>
      <c r="K8" s="6"/>
      <c r="L8" s="6"/>
      <c r="M8" s="6"/>
      <c r="N8" s="6"/>
      <c r="O8" s="6"/>
      <c r="P8" s="6"/>
      <c r="Q8" s="6"/>
      <c r="R8" s="2"/>
      <c r="S8" s="2"/>
      <c r="T8" s="2"/>
    </row>
    <row r="9" spans="1:30">
      <c r="A9" s="5"/>
      <c r="B9" s="6"/>
      <c r="D9" s="6"/>
      <c r="E9" s="6"/>
      <c r="F9" s="6"/>
      <c r="G9" s="6"/>
      <c r="H9" s="6"/>
      <c r="I9" s="7"/>
      <c r="J9" s="6"/>
      <c r="K9" s="6"/>
      <c r="L9" s="6"/>
      <c r="M9" s="6"/>
      <c r="N9" s="6"/>
      <c r="O9" s="6"/>
      <c r="P9" s="6"/>
      <c r="Q9" s="6"/>
      <c r="R9" s="2"/>
      <c r="S9" s="2"/>
      <c r="T9" s="2"/>
    </row>
    <row r="10" spans="1:30">
      <c r="A10" s="5"/>
      <c r="B10" s="6"/>
      <c r="D10" s="6"/>
      <c r="E10" s="6"/>
      <c r="F10" s="6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4:M10">
    <cfRule type="duplicateValues" dxfId="2" priority="2"/>
  </conditionalFormatting>
  <conditionalFormatting sqref="M11:M22">
    <cfRule type="duplicateValues" dxfId="1" priority="7"/>
  </conditionalFormatting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2025-11-10T12:23:50Z</dcterms:modified>
</cp:coreProperties>
</file>