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8" documentId="8_{7E7F047E-C146-47BC-AA08-623ABE0C194F}" xr6:coauthVersionLast="47" xr6:coauthVersionMax="47" xr10:uidLastSave="{F6106C00-B084-4C72-BE2F-D46EE74EF2B0}"/>
  <bookViews>
    <workbookView xWindow="-96" yWindow="-96" windowWidth="23232" windowHeight="12552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M44" i="1"/>
  <c r="M29" i="1"/>
  <c r="M17" i="1"/>
  <c r="M11" i="1"/>
  <c r="M9" i="1"/>
  <c r="M7" i="1"/>
  <c r="M6" i="1"/>
  <c r="M5" i="1"/>
  <c r="M4" i="1"/>
</calcChain>
</file>

<file path=xl/sharedStrings.xml><?xml version="1.0" encoding="utf-8"?>
<sst xmlns="http://schemas.openxmlformats.org/spreadsheetml/2006/main" count="239" uniqueCount="110">
  <si>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</si>
  <si>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</si>
  <si>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</si>
  <si>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</si>
  <si>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</si>
  <si>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</si>
  <si>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</si>
  <si>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</si>
  <si>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</si>
  <si>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</si>
  <si>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</si>
  <si>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</si>
  <si>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</si>
  <si>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</si>
  <si>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</si>
  <si>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</si>
  <si>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</si>
  <si>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</si>
  <si>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</si>
  <si>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</si>
  <si>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</si>
  <si>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</si>
  <si>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</si>
  <si>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</si>
  <si>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</si>
  <si>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</si>
  <si>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</si>
  <si>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</si>
  <si>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</si>
  <si>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</si>
  <si>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</si>
  <si>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>E3142</t>
  </si>
  <si>
    <t>E3202</t>
  </si>
  <si>
    <t>E3252</t>
  </si>
  <si>
    <t>E1202</t>
  </si>
  <si>
    <t>E1142</t>
  </si>
  <si>
    <t>E1253</t>
  </si>
  <si>
    <t>E3203</t>
  </si>
  <si>
    <t>E3062</t>
  </si>
  <si>
    <t>R8045</t>
  </si>
  <si>
    <t>PS1104</t>
  </si>
  <si>
    <t>R8064</t>
  </si>
  <si>
    <t>R3063</t>
  </si>
  <si>
    <t>R1203</t>
  </si>
  <si>
    <t>M81154</t>
  </si>
  <si>
    <t xml:space="preserve"> 3/8</t>
  </si>
  <si>
    <t>MIX</t>
  </si>
  <si>
    <t>TLC</t>
  </si>
  <si>
    <t>SI1</t>
  </si>
  <si>
    <t xml:space="preserve"> 1/3</t>
  </si>
  <si>
    <t xml:space="preserve"> 1/4</t>
  </si>
  <si>
    <t xml:space="preserve"> 1/5</t>
  </si>
  <si>
    <t xml:space="preserve"> 1/6</t>
  </si>
  <si>
    <t xml:space="preserve"> 1/10</t>
  </si>
  <si>
    <t>8 PCS</t>
  </si>
  <si>
    <t>OVAL</t>
  </si>
  <si>
    <t>EMERALD</t>
  </si>
  <si>
    <t>H</t>
  </si>
  <si>
    <t>VS</t>
  </si>
  <si>
    <t>119 PCS</t>
  </si>
  <si>
    <t>140 PCS</t>
  </si>
  <si>
    <t>90 PCS</t>
  </si>
  <si>
    <t>WHITE</t>
  </si>
  <si>
    <t>226 PCS</t>
  </si>
  <si>
    <t>3 PCS</t>
  </si>
  <si>
    <t>7 PCS</t>
  </si>
  <si>
    <t>10 PCS</t>
  </si>
  <si>
    <t>6 PCS</t>
  </si>
  <si>
    <t xml:space="preserve">VS </t>
  </si>
  <si>
    <t>70 PCS/CTS</t>
  </si>
  <si>
    <t>ROUND</t>
  </si>
  <si>
    <t>VS/SI</t>
  </si>
  <si>
    <t xml:space="preserve"> 1/2</t>
  </si>
  <si>
    <t>VS2</t>
  </si>
  <si>
    <t>19 PCS</t>
  </si>
  <si>
    <t>18 PCS</t>
  </si>
  <si>
    <t>21 PCS</t>
  </si>
  <si>
    <t>13 PCS</t>
  </si>
  <si>
    <t>SI2</t>
  </si>
  <si>
    <t>25 PCS/CTS</t>
  </si>
  <si>
    <t>NW LB</t>
  </si>
  <si>
    <t>1 PCS</t>
  </si>
  <si>
    <t>F CUT</t>
  </si>
  <si>
    <t>PEAR</t>
  </si>
  <si>
    <t>TTLC</t>
  </si>
  <si>
    <t xml:space="preserve"> +6.5, -11</t>
  </si>
  <si>
    <t>D CUT</t>
  </si>
  <si>
    <t>OWLC</t>
  </si>
  <si>
    <t>VS1</t>
  </si>
  <si>
    <t>1 PC</t>
  </si>
  <si>
    <t>SCL6960</t>
  </si>
  <si>
    <t>D</t>
  </si>
  <si>
    <t>PINK</t>
  </si>
  <si>
    <t>H8710119</t>
  </si>
  <si>
    <t>LIGHT BROWN PINK</t>
  </si>
  <si>
    <t>I1</t>
  </si>
  <si>
    <t>O1970316</t>
  </si>
  <si>
    <t>VERY LIGHT BROWNISH PINK</t>
  </si>
  <si>
    <t>H9789270</t>
  </si>
  <si>
    <t>LIGHT PINKISH BROWN</t>
  </si>
  <si>
    <t>S0519381</t>
  </si>
  <si>
    <t>MARQUSIE</t>
  </si>
  <si>
    <t>S0379010</t>
  </si>
  <si>
    <t>K</t>
  </si>
  <si>
    <t xml:space="preserve"> +2, -6.5</t>
  </si>
  <si>
    <t xml:space="preserve">ROUND </t>
  </si>
  <si>
    <t xml:space="preserve"> +3, -4.5</t>
  </si>
  <si>
    <t>85 PCS/CTS</t>
  </si>
  <si>
    <t>HPHT</t>
  </si>
  <si>
    <t xml:space="preserve"> +2, 6.5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</si>
</sst>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1]#&quot; PC&quot;\ ;\ #&quot; PCS&quot;"/>
    <numFmt numFmtId="165" formatCode="[=1]#&quot; PC&quot;;\ #&quot; PCS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064089F6-343C-469E-BB4E-C6C52BFF4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F53"/>
  <sheetViews>
    <sheetView tabSelected="1" zoomScale="49" workbookViewId="0">
      <selection activeCell="AD18" sqref="AD18"/>
    </sheetView>
  </sheetViews>
  <sheetFormatPr defaultRowHeight="14.4"/>
  <cols>
    <col min="1" max="1" width="9.83984375" bestFit="1" customWidth="1"/>
    <col min="20" max="20" width="10.15625" bestFit="1" customWidth="1"/>
  </cols>
  <sheetData>
    <row r="1" spans="1:32" s="5" customFormat="1">
      <c r="A1" s="2" t="s">
        <v>0</v>
      </c>
      <c r="B1" s="2" t="s">
        <v>1</v>
      </c>
      <c r="C1" s="2" t="s">
        <v>22</v>
      </c>
      <c r="D1" s="2" t="s">
        <v>2</v>
      </c>
      <c r="E1" s="2" t="s">
        <v>23</v>
      </c>
      <c r="F1" s="2" t="s">
        <v>24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3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1" t="s">
        <v>20</v>
      </c>
      <c r="Y1" s="1" t="s">
        <v>21</v>
      </c>
      <c r="Z1" s="1" t="s">
        <v>25</v>
      </c>
      <c r="AA1" s="1"/>
      <c r="AB1" s="1" t="s">
        <v>26</v>
      </c>
      <c r="AC1" s="1" t="s">
        <v>27</v>
      </c>
      <c r="AD1" s="1" t="s">
        <v>28</v>
      </c>
      <c r="AE1" s="4" t="s">
        <v>29</v>
      </c>
      <c r="AF1" s="5" t="s">
        <v>30</v>
      </c>
    </row>
    <row r="2" spans="1:32">
      <c r="A2" s="6"/>
      <c r="B2" s="7"/>
      <c r="C2" s="7">
        <v>21340</v>
      </c>
      <c r="D2" s="7">
        <f>C2*M2</f>
        <v>291291</v>
      </c>
      <c r="G2" s="7" t="s">
        <v>45</v>
      </c>
      <c r="H2" s="8">
        <v>34</v>
      </c>
      <c r="I2" s="7"/>
      <c r="J2" s="7" t="s">
        <v>46</v>
      </c>
      <c r="K2" s="7"/>
      <c r="L2" s="7"/>
      <c r="M2" s="7">
        <v>13.65</v>
      </c>
      <c r="N2" s="7" t="s">
        <v>47</v>
      </c>
      <c r="O2" s="7" t="s">
        <v>48</v>
      </c>
      <c r="P2" s="7"/>
      <c r="Q2" s="7"/>
      <c r="R2" s="7"/>
      <c r="S2" s="7"/>
    </row>
    <row r="3" spans="1:32">
      <c r="A3" s="6"/>
      <c r="B3" s="7"/>
      <c r="C3" s="7">
        <v>21340</v>
      </c>
      <c r="D3" s="7">
        <f t="shared" ref="D3:D53" si="0">C3*M3</f>
        <v>503410.6</v>
      </c>
      <c r="G3" s="7" t="s">
        <v>49</v>
      </c>
      <c r="H3" s="8">
        <v>75</v>
      </c>
      <c r="I3" s="7"/>
      <c r="J3" s="7" t="s">
        <v>46</v>
      </c>
      <c r="K3" s="7"/>
      <c r="L3" s="7"/>
      <c r="M3" s="7">
        <v>23.59</v>
      </c>
      <c r="N3" s="7" t="s">
        <v>47</v>
      </c>
      <c r="O3" s="7" t="s">
        <v>48</v>
      </c>
      <c r="P3" s="7"/>
      <c r="Q3" s="7"/>
      <c r="R3" s="7"/>
      <c r="S3" s="7"/>
    </row>
    <row r="4" spans="1:32">
      <c r="A4" s="6"/>
      <c r="B4" s="7"/>
      <c r="C4" s="7">
        <v>21340</v>
      </c>
      <c r="D4" s="7">
        <f t="shared" si="0"/>
        <v>598373.6</v>
      </c>
      <c r="G4" s="7" t="s">
        <v>50</v>
      </c>
      <c r="H4" s="8">
        <v>112</v>
      </c>
      <c r="I4" s="7"/>
      <c r="J4" s="7" t="s">
        <v>46</v>
      </c>
      <c r="K4" s="7"/>
      <c r="L4" s="7"/>
      <c r="M4" s="7">
        <f>31.22-3.18</f>
        <v>28.04</v>
      </c>
      <c r="N4" s="7" t="s">
        <v>47</v>
      </c>
      <c r="O4" s="7" t="s">
        <v>48</v>
      </c>
      <c r="P4" s="7"/>
      <c r="Q4" s="7"/>
      <c r="R4" s="7"/>
      <c r="S4" s="7"/>
    </row>
    <row r="5" spans="1:32">
      <c r="A5" s="6"/>
      <c r="B5" s="7"/>
      <c r="C5" s="7">
        <v>21340</v>
      </c>
      <c r="D5" s="7">
        <f t="shared" si="0"/>
        <v>733242.4</v>
      </c>
      <c r="G5" s="7" t="s">
        <v>51</v>
      </c>
      <c r="H5" s="8">
        <v>173</v>
      </c>
      <c r="I5" s="7"/>
      <c r="J5" s="7" t="s">
        <v>46</v>
      </c>
      <c r="K5" s="7"/>
      <c r="L5" s="7"/>
      <c r="M5" s="7">
        <f>38.33-3.97</f>
        <v>34.36</v>
      </c>
      <c r="N5" s="7" t="s">
        <v>47</v>
      </c>
      <c r="O5" s="7" t="s">
        <v>48</v>
      </c>
      <c r="P5" s="7"/>
      <c r="Q5" s="7"/>
      <c r="R5" s="7"/>
      <c r="S5" s="7"/>
    </row>
    <row r="6" spans="1:32">
      <c r="A6" s="6"/>
      <c r="B6" s="7"/>
      <c r="C6" s="7">
        <v>21340</v>
      </c>
      <c r="D6" s="7">
        <f t="shared" si="0"/>
        <v>497648.8</v>
      </c>
      <c r="G6" s="7" t="s">
        <v>52</v>
      </c>
      <c r="H6" s="8">
        <v>155</v>
      </c>
      <c r="I6" s="7"/>
      <c r="J6" s="7" t="s">
        <v>46</v>
      </c>
      <c r="K6" s="7"/>
      <c r="L6" s="7"/>
      <c r="M6" s="7">
        <f>28.61-5.29</f>
        <v>23.32</v>
      </c>
      <c r="N6" s="7" t="s">
        <v>47</v>
      </c>
      <c r="O6" s="7" t="s">
        <v>48</v>
      </c>
      <c r="P6" s="7"/>
      <c r="Q6" s="7"/>
      <c r="R6" s="7"/>
      <c r="S6" s="7"/>
    </row>
    <row r="7" spans="1:32">
      <c r="A7" s="7"/>
      <c r="B7" s="7"/>
      <c r="C7" s="7">
        <v>21340</v>
      </c>
      <c r="D7" s="7">
        <f t="shared" si="0"/>
        <v>16858.60000000002</v>
      </c>
      <c r="G7" s="7" t="s">
        <v>53</v>
      </c>
      <c r="H7" s="8" t="s">
        <v>54</v>
      </c>
      <c r="I7" s="7"/>
      <c r="J7" s="7" t="s">
        <v>55</v>
      </c>
      <c r="K7" s="7"/>
      <c r="L7" s="7"/>
      <c r="M7" s="7">
        <f>11.98-4.52-6.67</f>
        <v>0.79000000000000092</v>
      </c>
      <c r="N7" s="7" t="s">
        <v>47</v>
      </c>
      <c r="O7" s="7" t="s">
        <v>48</v>
      </c>
      <c r="P7" s="7"/>
      <c r="Q7" s="7"/>
      <c r="R7" s="7"/>
      <c r="S7" s="7"/>
    </row>
    <row r="8" spans="1:32">
      <c r="A8" s="7"/>
      <c r="B8" s="7" t="s">
        <v>31</v>
      </c>
      <c r="C8" s="7">
        <v>33633</v>
      </c>
      <c r="D8" s="7">
        <f t="shared" si="0"/>
        <v>1346665.32</v>
      </c>
      <c r="G8" s="9" t="s">
        <v>52</v>
      </c>
      <c r="H8" s="8">
        <v>277</v>
      </c>
      <c r="I8" s="7"/>
      <c r="J8" s="7" t="s">
        <v>56</v>
      </c>
      <c r="K8" s="7"/>
      <c r="L8" s="7"/>
      <c r="M8" s="7">
        <v>40.04</v>
      </c>
      <c r="N8" s="7" t="s">
        <v>57</v>
      </c>
      <c r="O8" s="7" t="s">
        <v>58</v>
      </c>
      <c r="P8" s="7"/>
      <c r="Q8" s="7"/>
      <c r="R8" s="7"/>
      <c r="S8" s="7"/>
    </row>
    <row r="9" spans="1:32">
      <c r="A9" s="7"/>
      <c r="B9" s="7" t="s">
        <v>32</v>
      </c>
      <c r="C9" s="7">
        <v>33633</v>
      </c>
      <c r="D9" s="7">
        <f t="shared" si="0"/>
        <v>762460.11</v>
      </c>
      <c r="G9" s="7" t="s">
        <v>51</v>
      </c>
      <c r="H9" s="8" t="s">
        <v>59</v>
      </c>
      <c r="I9" s="7"/>
      <c r="J9" s="7" t="s">
        <v>56</v>
      </c>
      <c r="K9" s="7"/>
      <c r="L9" s="7"/>
      <c r="M9" s="7">
        <f>45.58-22.91</f>
        <v>22.669999999999998</v>
      </c>
      <c r="N9" s="7" t="s">
        <v>57</v>
      </c>
      <c r="O9" s="7" t="s">
        <v>58</v>
      </c>
      <c r="P9" s="7"/>
      <c r="Q9" s="7"/>
      <c r="R9" s="7"/>
      <c r="S9" s="7"/>
    </row>
    <row r="10" spans="1:32">
      <c r="A10" s="7"/>
      <c r="B10" s="7" t="s">
        <v>33</v>
      </c>
      <c r="C10" s="7">
        <v>33633</v>
      </c>
      <c r="D10" s="7">
        <f t="shared" si="0"/>
        <v>1160002.1700000002</v>
      </c>
      <c r="G10" s="7" t="s">
        <v>50</v>
      </c>
      <c r="H10" s="8" t="s">
        <v>60</v>
      </c>
      <c r="I10" s="7"/>
      <c r="J10" s="7" t="s">
        <v>56</v>
      </c>
      <c r="K10" s="7"/>
      <c r="L10" s="7"/>
      <c r="M10" s="7">
        <v>34.49</v>
      </c>
      <c r="N10" s="7" t="s">
        <v>57</v>
      </c>
      <c r="O10" s="7" t="s">
        <v>58</v>
      </c>
      <c r="P10" s="7"/>
      <c r="Q10" s="7"/>
      <c r="R10" s="7"/>
      <c r="S10" s="7"/>
    </row>
    <row r="11" spans="1:32">
      <c r="A11" s="7"/>
      <c r="B11" s="7" t="s">
        <v>34</v>
      </c>
      <c r="C11" s="7">
        <v>33633</v>
      </c>
      <c r="D11" s="7">
        <f t="shared" si="0"/>
        <v>581178.24</v>
      </c>
      <c r="G11" s="7" t="s">
        <v>51</v>
      </c>
      <c r="H11" s="8" t="s">
        <v>61</v>
      </c>
      <c r="I11" s="7"/>
      <c r="J11" s="7" t="s">
        <v>56</v>
      </c>
      <c r="K11" s="7"/>
      <c r="L11" s="7"/>
      <c r="M11" s="7">
        <f>33.56-16.28</f>
        <v>17.28</v>
      </c>
      <c r="N11" s="7" t="s">
        <v>62</v>
      </c>
      <c r="O11" s="7" t="s">
        <v>58</v>
      </c>
      <c r="P11" s="7"/>
      <c r="Q11" s="7"/>
      <c r="R11" s="7"/>
      <c r="S11" s="7"/>
    </row>
    <row r="12" spans="1:32">
      <c r="A12" s="7"/>
      <c r="B12" s="7" t="s">
        <v>35</v>
      </c>
      <c r="C12" s="7">
        <v>33633</v>
      </c>
      <c r="D12" s="7">
        <f t="shared" si="0"/>
        <v>1094417.82</v>
      </c>
      <c r="G12" s="7" t="s">
        <v>52</v>
      </c>
      <c r="H12" s="8" t="s">
        <v>63</v>
      </c>
      <c r="I12" s="7"/>
      <c r="J12" s="7" t="s">
        <v>56</v>
      </c>
      <c r="K12" s="7"/>
      <c r="L12" s="7"/>
      <c r="M12" s="7">
        <v>32.54</v>
      </c>
      <c r="N12" s="7" t="s">
        <v>62</v>
      </c>
      <c r="O12" s="7" t="s">
        <v>58</v>
      </c>
      <c r="P12" s="7"/>
      <c r="Q12" s="7"/>
      <c r="R12" s="7"/>
      <c r="S12" s="7"/>
    </row>
    <row r="13" spans="1:32">
      <c r="A13" s="7"/>
      <c r="B13" s="7" t="s">
        <v>36</v>
      </c>
      <c r="C13" s="7">
        <v>33633</v>
      </c>
      <c r="D13" s="7">
        <f t="shared" si="0"/>
        <v>23879.43</v>
      </c>
      <c r="G13" s="7" t="s">
        <v>50</v>
      </c>
      <c r="H13" s="8" t="s">
        <v>64</v>
      </c>
      <c r="I13" s="7"/>
      <c r="J13" s="7" t="s">
        <v>56</v>
      </c>
      <c r="K13" s="7"/>
      <c r="L13" s="7"/>
      <c r="M13" s="7">
        <v>0.71</v>
      </c>
      <c r="N13" s="7" t="s">
        <v>62</v>
      </c>
      <c r="O13" s="7" t="s">
        <v>48</v>
      </c>
      <c r="P13" s="7"/>
      <c r="Q13" s="7"/>
      <c r="R13" s="7"/>
      <c r="S13" s="7"/>
    </row>
    <row r="14" spans="1:32">
      <c r="A14" s="7"/>
      <c r="B14" s="7" t="s">
        <v>37</v>
      </c>
      <c r="C14" s="7">
        <v>33633</v>
      </c>
      <c r="D14" s="7">
        <f t="shared" si="0"/>
        <v>45068.22</v>
      </c>
      <c r="G14" s="7" t="s">
        <v>51</v>
      </c>
      <c r="H14" s="8" t="s">
        <v>65</v>
      </c>
      <c r="I14" s="7"/>
      <c r="J14" s="7" t="s">
        <v>56</v>
      </c>
      <c r="K14" s="7"/>
      <c r="L14" s="7"/>
      <c r="M14" s="7">
        <v>1.34</v>
      </c>
      <c r="N14" s="7" t="s">
        <v>57</v>
      </c>
      <c r="O14" s="7" t="s">
        <v>48</v>
      </c>
      <c r="P14" s="7"/>
      <c r="Q14" s="7"/>
      <c r="R14" s="7"/>
      <c r="S14" s="7"/>
    </row>
    <row r="15" spans="1:32">
      <c r="A15" s="7"/>
      <c r="B15" s="7" t="s">
        <v>35</v>
      </c>
      <c r="C15" s="7">
        <v>33633</v>
      </c>
      <c r="D15" s="7">
        <f t="shared" si="0"/>
        <v>47422.53</v>
      </c>
      <c r="G15" s="7" t="s">
        <v>52</v>
      </c>
      <c r="H15" s="8" t="s">
        <v>66</v>
      </c>
      <c r="I15" s="7"/>
      <c r="J15" s="7" t="s">
        <v>56</v>
      </c>
      <c r="K15" s="7"/>
      <c r="L15" s="7"/>
      <c r="M15" s="7">
        <v>1.41</v>
      </c>
      <c r="N15" s="7" t="s">
        <v>62</v>
      </c>
      <c r="O15" s="7" t="s">
        <v>58</v>
      </c>
      <c r="P15" s="7"/>
      <c r="Q15" s="7"/>
      <c r="R15" s="7"/>
      <c r="S15" s="7"/>
    </row>
    <row r="16" spans="1:32">
      <c r="A16" s="7"/>
      <c r="B16" s="7" t="s">
        <v>38</v>
      </c>
      <c r="C16" s="7">
        <v>33633</v>
      </c>
      <c r="D16" s="7">
        <f t="shared" si="0"/>
        <v>9417.2400000000016</v>
      </c>
      <c r="G16" s="7">
        <v>-7</v>
      </c>
      <c r="H16" s="8" t="s">
        <v>67</v>
      </c>
      <c r="I16" s="7"/>
      <c r="J16" s="7" t="s">
        <v>56</v>
      </c>
      <c r="K16" s="7"/>
      <c r="L16" s="7"/>
      <c r="M16" s="7">
        <v>0.28000000000000003</v>
      </c>
      <c r="N16" s="7" t="s">
        <v>57</v>
      </c>
      <c r="O16" s="7" t="s">
        <v>68</v>
      </c>
      <c r="P16" s="7"/>
      <c r="Q16" s="7"/>
      <c r="R16" s="7"/>
      <c r="S16" s="7"/>
    </row>
    <row r="17" spans="1:19">
      <c r="A17" s="7"/>
      <c r="B17" s="7" t="s">
        <v>39</v>
      </c>
      <c r="C17" s="7">
        <v>12500</v>
      </c>
      <c r="D17" s="7">
        <f t="shared" si="0"/>
        <v>13125.000000000009</v>
      </c>
      <c r="G17" s="7" t="s">
        <v>109</v>
      </c>
      <c r="H17" s="8" t="s">
        <v>69</v>
      </c>
      <c r="I17" s="7"/>
      <c r="J17" s="7" t="s">
        <v>70</v>
      </c>
      <c r="K17" s="7"/>
      <c r="L17" s="7"/>
      <c r="M17" s="7">
        <f>13.46-12.41</f>
        <v>1.0500000000000007</v>
      </c>
      <c r="N17" s="7" t="s">
        <v>47</v>
      </c>
      <c r="O17" s="7" t="s">
        <v>71</v>
      </c>
      <c r="P17" s="7"/>
      <c r="Q17" s="7"/>
      <c r="R17" s="7"/>
      <c r="S17" s="7"/>
    </row>
    <row r="18" spans="1:19">
      <c r="A18" s="6">
        <v>45799</v>
      </c>
      <c r="B18" s="7"/>
      <c r="C18" s="7">
        <v>90000</v>
      </c>
      <c r="D18" s="7">
        <f t="shared" si="0"/>
        <v>384299.99999999994</v>
      </c>
      <c r="G18" s="9" t="s">
        <v>72</v>
      </c>
      <c r="H18" s="8" t="s">
        <v>54</v>
      </c>
      <c r="I18" s="7"/>
      <c r="J18" s="7" t="s">
        <v>70</v>
      </c>
      <c r="K18" s="7"/>
      <c r="L18" s="7"/>
      <c r="M18" s="7">
        <v>4.2699999999999996</v>
      </c>
      <c r="N18" s="7" t="s">
        <v>62</v>
      </c>
      <c r="O18" s="7" t="s">
        <v>73</v>
      </c>
      <c r="P18" s="7"/>
      <c r="Q18" s="7"/>
      <c r="R18" s="7"/>
      <c r="S18" s="7"/>
    </row>
    <row r="19" spans="1:19">
      <c r="A19" s="6">
        <v>45799</v>
      </c>
      <c r="B19" s="7"/>
      <c r="C19" s="7">
        <v>75000</v>
      </c>
      <c r="D19" s="7">
        <f t="shared" si="0"/>
        <v>569250</v>
      </c>
      <c r="G19" s="7" t="s">
        <v>45</v>
      </c>
      <c r="H19" s="8" t="s">
        <v>74</v>
      </c>
      <c r="I19" s="7"/>
      <c r="J19" s="7" t="s">
        <v>70</v>
      </c>
      <c r="K19" s="7"/>
      <c r="L19" s="7"/>
      <c r="M19" s="7">
        <v>7.59</v>
      </c>
      <c r="N19" s="7"/>
      <c r="O19" s="7"/>
      <c r="P19" s="7"/>
      <c r="Q19" s="7"/>
      <c r="R19" s="7"/>
      <c r="S19" s="7"/>
    </row>
    <row r="20" spans="1:19">
      <c r="A20" s="6">
        <v>45799</v>
      </c>
      <c r="B20" s="7"/>
      <c r="C20" s="7">
        <v>60000</v>
      </c>
      <c r="D20" s="7">
        <f t="shared" si="0"/>
        <v>240600</v>
      </c>
      <c r="G20" s="7" t="s">
        <v>51</v>
      </c>
      <c r="H20" s="8" t="s">
        <v>75</v>
      </c>
      <c r="I20" s="7"/>
      <c r="J20" s="7" t="s">
        <v>70</v>
      </c>
      <c r="K20" s="7"/>
      <c r="L20" s="7"/>
      <c r="M20" s="7">
        <v>4.01</v>
      </c>
      <c r="N20" s="7"/>
      <c r="O20" s="7"/>
      <c r="P20" s="7"/>
      <c r="Q20" s="7"/>
      <c r="R20" s="7"/>
      <c r="S20" s="7"/>
    </row>
    <row r="21" spans="1:19">
      <c r="A21" s="6">
        <v>45799</v>
      </c>
      <c r="B21" s="7"/>
      <c r="C21" s="7">
        <v>75000</v>
      </c>
      <c r="D21" s="7">
        <f t="shared" si="0"/>
        <v>487500</v>
      </c>
      <c r="G21" s="7" t="s">
        <v>49</v>
      </c>
      <c r="H21" s="8" t="s">
        <v>76</v>
      </c>
      <c r="I21" s="7"/>
      <c r="J21" s="7" t="s">
        <v>70</v>
      </c>
      <c r="K21" s="7"/>
      <c r="L21" s="7"/>
      <c r="M21" s="7">
        <v>6.5</v>
      </c>
      <c r="N21" s="7" t="s">
        <v>62</v>
      </c>
      <c r="O21" s="7" t="s">
        <v>73</v>
      </c>
      <c r="P21" s="7"/>
      <c r="Q21" s="7"/>
      <c r="R21" s="7"/>
      <c r="S21" s="7"/>
    </row>
    <row r="22" spans="1:19">
      <c r="A22" s="6">
        <v>45799</v>
      </c>
      <c r="B22" s="7"/>
      <c r="C22" s="7">
        <v>60000</v>
      </c>
      <c r="D22" s="7">
        <f t="shared" si="0"/>
        <v>245400</v>
      </c>
      <c r="G22" s="7" t="s">
        <v>49</v>
      </c>
      <c r="H22" s="8" t="s">
        <v>77</v>
      </c>
      <c r="I22" s="7"/>
      <c r="J22" s="7" t="s">
        <v>70</v>
      </c>
      <c r="K22" s="7"/>
      <c r="L22" s="7"/>
      <c r="M22" s="7">
        <v>4.09</v>
      </c>
      <c r="N22" s="7" t="s">
        <v>62</v>
      </c>
      <c r="O22" s="7" t="s">
        <v>78</v>
      </c>
      <c r="P22" s="7"/>
      <c r="Q22" s="7"/>
      <c r="R22" s="7"/>
      <c r="S22" s="7"/>
    </row>
    <row r="23" spans="1:19">
      <c r="A23" s="6">
        <v>45799</v>
      </c>
      <c r="B23" s="7"/>
      <c r="C23" s="7">
        <v>40000</v>
      </c>
      <c r="D23" s="7">
        <f t="shared" si="0"/>
        <v>150800</v>
      </c>
      <c r="G23" s="7" t="s">
        <v>51</v>
      </c>
      <c r="H23" s="8" t="s">
        <v>74</v>
      </c>
      <c r="I23" s="7"/>
      <c r="J23" s="7" t="s">
        <v>70</v>
      </c>
      <c r="K23" s="7"/>
      <c r="L23" s="7"/>
      <c r="M23" s="7">
        <v>3.77</v>
      </c>
      <c r="N23" s="7"/>
      <c r="O23" s="7"/>
      <c r="P23" s="7"/>
      <c r="Q23" s="7"/>
      <c r="R23" s="7"/>
      <c r="S23" s="7"/>
    </row>
    <row r="24" spans="1:19">
      <c r="A24" s="6">
        <v>45799</v>
      </c>
      <c r="B24" s="7"/>
      <c r="C24" s="7">
        <v>40000</v>
      </c>
      <c r="D24" s="7">
        <f t="shared" si="0"/>
        <v>50400</v>
      </c>
      <c r="G24" s="7" t="s">
        <v>51</v>
      </c>
      <c r="H24" s="8">
        <v>6</v>
      </c>
      <c r="I24" s="7"/>
      <c r="J24" s="7" t="s">
        <v>70</v>
      </c>
      <c r="K24" s="7"/>
      <c r="L24" s="7"/>
      <c r="M24" s="7">
        <v>1.26</v>
      </c>
      <c r="N24" s="7"/>
      <c r="O24" s="7"/>
      <c r="P24" s="7"/>
      <c r="Q24" s="7"/>
      <c r="R24" s="7"/>
      <c r="S24" s="7"/>
    </row>
    <row r="25" spans="1:19">
      <c r="A25" s="6">
        <v>45799</v>
      </c>
      <c r="B25" s="7"/>
      <c r="C25" s="7">
        <v>26000</v>
      </c>
      <c r="D25" s="7">
        <f t="shared" si="0"/>
        <v>783120</v>
      </c>
      <c r="G25" s="7" t="s">
        <v>85</v>
      </c>
      <c r="H25" s="8" t="s">
        <v>79</v>
      </c>
      <c r="I25" s="7"/>
      <c r="J25" s="7" t="s">
        <v>70</v>
      </c>
      <c r="K25" s="7"/>
      <c r="L25" s="7"/>
      <c r="M25" s="7">
        <v>30.12</v>
      </c>
      <c r="N25" s="7" t="s">
        <v>80</v>
      </c>
      <c r="O25" s="7"/>
      <c r="P25" s="7"/>
      <c r="Q25" s="7"/>
      <c r="R25" s="7"/>
      <c r="S25" s="7"/>
    </row>
    <row r="26" spans="1:19">
      <c r="A26" s="6">
        <v>45819</v>
      </c>
      <c r="B26" s="7" t="s">
        <v>40</v>
      </c>
      <c r="C26" s="7">
        <v>39900</v>
      </c>
      <c r="D26" s="7">
        <f t="shared" si="0"/>
        <v>7581</v>
      </c>
      <c r="G26" s="7" t="s">
        <v>53</v>
      </c>
      <c r="H26" s="8" t="s">
        <v>81</v>
      </c>
      <c r="I26" s="7" t="s">
        <v>82</v>
      </c>
      <c r="J26" s="7" t="s">
        <v>83</v>
      </c>
      <c r="K26" s="7"/>
      <c r="L26" s="7"/>
      <c r="M26" s="7">
        <v>0.19</v>
      </c>
      <c r="N26" s="7" t="s">
        <v>62</v>
      </c>
      <c r="O26" s="7" t="s">
        <v>78</v>
      </c>
      <c r="P26" s="7"/>
      <c r="Q26" s="7"/>
      <c r="R26" s="7"/>
      <c r="S26" s="7"/>
    </row>
    <row r="27" spans="1:19">
      <c r="A27" s="6"/>
      <c r="B27" s="7"/>
      <c r="C27" s="7">
        <v>10000</v>
      </c>
      <c r="D27" s="7">
        <f t="shared" si="0"/>
        <v>61200</v>
      </c>
      <c r="G27" s="7"/>
      <c r="H27" s="8"/>
      <c r="I27" s="7"/>
      <c r="J27" s="7"/>
      <c r="K27" s="7"/>
      <c r="L27" s="7"/>
      <c r="M27" s="7">
        <v>6.12</v>
      </c>
      <c r="N27" s="7" t="s">
        <v>84</v>
      </c>
      <c r="O27" s="7"/>
      <c r="P27" s="7"/>
      <c r="Q27" s="7"/>
      <c r="R27" s="7"/>
      <c r="S27" s="7"/>
    </row>
    <row r="28" spans="1:19">
      <c r="A28" s="6"/>
      <c r="B28" s="7"/>
      <c r="C28" s="7">
        <v>10000</v>
      </c>
      <c r="D28" s="7">
        <f t="shared" si="0"/>
        <v>39400</v>
      </c>
      <c r="G28" s="7"/>
      <c r="H28" s="8"/>
      <c r="I28" s="7"/>
      <c r="J28" s="7"/>
      <c r="K28" s="7"/>
      <c r="L28" s="7"/>
      <c r="M28" s="7">
        <v>3.94</v>
      </c>
      <c r="N28" s="7" t="s">
        <v>84</v>
      </c>
      <c r="O28" s="7"/>
      <c r="P28" s="7"/>
      <c r="Q28" s="7"/>
      <c r="R28" s="7"/>
      <c r="S28" s="7"/>
    </row>
    <row r="29" spans="1:19">
      <c r="A29" s="6">
        <v>45829</v>
      </c>
      <c r="B29" s="7" t="s">
        <v>41</v>
      </c>
      <c r="C29" s="7">
        <v>11751</v>
      </c>
      <c r="D29" s="7">
        <f t="shared" si="0"/>
        <v>67803.26999999999</v>
      </c>
      <c r="G29" s="7" t="s">
        <v>85</v>
      </c>
      <c r="H29" s="8" t="s">
        <v>79</v>
      </c>
      <c r="I29" s="7" t="s">
        <v>86</v>
      </c>
      <c r="J29" s="7" t="s">
        <v>70</v>
      </c>
      <c r="K29" s="7"/>
      <c r="L29" s="7"/>
      <c r="M29" s="7">
        <f>5.08+0.69</f>
        <v>5.77</v>
      </c>
      <c r="N29" s="7" t="s">
        <v>47</v>
      </c>
      <c r="O29" s="7" t="s">
        <v>73</v>
      </c>
      <c r="P29" s="7"/>
      <c r="Q29" s="7"/>
      <c r="R29" s="7"/>
      <c r="S29" s="7"/>
    </row>
    <row r="30" spans="1:19">
      <c r="A30" s="6">
        <v>45829</v>
      </c>
      <c r="B30" s="7" t="s">
        <v>42</v>
      </c>
      <c r="C30" s="7">
        <v>21700</v>
      </c>
      <c r="D30" s="7">
        <f t="shared" si="0"/>
        <v>118265</v>
      </c>
      <c r="G30" s="7" t="s">
        <v>85</v>
      </c>
      <c r="H30" s="8" t="s">
        <v>79</v>
      </c>
      <c r="I30" s="7" t="s">
        <v>86</v>
      </c>
      <c r="J30" s="7" t="s">
        <v>70</v>
      </c>
      <c r="K30" s="7"/>
      <c r="L30" s="7"/>
      <c r="M30" s="7">
        <v>5.45</v>
      </c>
      <c r="N30" s="7" t="s">
        <v>87</v>
      </c>
      <c r="O30" s="7" t="s">
        <v>88</v>
      </c>
      <c r="P30" s="7"/>
      <c r="Q30" s="7"/>
      <c r="R30" s="7"/>
      <c r="S30" s="7"/>
    </row>
    <row r="31" spans="1:19">
      <c r="A31" s="7"/>
      <c r="B31" s="7" t="s">
        <v>43</v>
      </c>
      <c r="C31" s="7">
        <v>50000</v>
      </c>
      <c r="D31" s="7">
        <f t="shared" si="0"/>
        <v>9000</v>
      </c>
      <c r="G31" s="7"/>
      <c r="H31" s="8" t="s">
        <v>89</v>
      </c>
      <c r="I31" s="7"/>
      <c r="J31" s="7" t="s">
        <v>70</v>
      </c>
      <c r="K31" s="7"/>
      <c r="L31" s="7" t="s">
        <v>90</v>
      </c>
      <c r="M31" s="7">
        <v>0.18</v>
      </c>
      <c r="N31" s="7" t="s">
        <v>91</v>
      </c>
      <c r="O31" s="7" t="s">
        <v>88</v>
      </c>
      <c r="P31" s="7"/>
      <c r="Q31" s="7"/>
      <c r="R31" s="7"/>
      <c r="S31" s="7"/>
    </row>
    <row r="32" spans="1:19">
      <c r="A32" s="7"/>
      <c r="B32" s="7"/>
      <c r="C32" s="7">
        <v>50000</v>
      </c>
      <c r="D32" s="7">
        <f t="shared" si="0"/>
        <v>18500</v>
      </c>
      <c r="G32" s="7" t="s">
        <v>85</v>
      </c>
      <c r="H32" s="8">
        <v>41</v>
      </c>
      <c r="I32" s="7"/>
      <c r="J32" s="7" t="s">
        <v>70</v>
      </c>
      <c r="K32" s="7"/>
      <c r="L32" s="7"/>
      <c r="M32" s="7">
        <v>0.37</v>
      </c>
      <c r="N32" s="7" t="s">
        <v>92</v>
      </c>
      <c r="O32" s="7"/>
      <c r="P32" s="7"/>
      <c r="Q32" s="7"/>
      <c r="R32" s="7"/>
      <c r="S32" s="7"/>
    </row>
    <row r="33" spans="1:23">
      <c r="A33" s="7"/>
      <c r="B33" s="7"/>
      <c r="C33" s="7">
        <v>50000</v>
      </c>
      <c r="D33" s="7">
        <f t="shared" si="0"/>
        <v>14499.999999999998</v>
      </c>
      <c r="G33" s="7"/>
      <c r="H33" s="8" t="s">
        <v>89</v>
      </c>
      <c r="I33" s="7"/>
      <c r="J33" s="7" t="s">
        <v>70</v>
      </c>
      <c r="K33" s="7"/>
      <c r="L33" s="7" t="s">
        <v>93</v>
      </c>
      <c r="M33" s="7">
        <v>0.28999999999999998</v>
      </c>
      <c r="N33" s="10" t="s">
        <v>94</v>
      </c>
      <c r="O33" s="7" t="s">
        <v>95</v>
      </c>
      <c r="P33" s="7"/>
      <c r="Q33" s="7"/>
      <c r="R33" s="7"/>
      <c r="S33" s="7"/>
    </row>
    <row r="34" spans="1:23">
      <c r="A34" s="7"/>
      <c r="B34" s="7"/>
      <c r="C34" s="7">
        <v>50000</v>
      </c>
      <c r="D34" s="7">
        <f t="shared" si="0"/>
        <v>26000</v>
      </c>
      <c r="G34" s="7"/>
      <c r="H34" s="8" t="s">
        <v>89</v>
      </c>
      <c r="I34" s="7"/>
      <c r="J34" s="7" t="s">
        <v>70</v>
      </c>
      <c r="K34" s="7"/>
      <c r="L34" s="7" t="s">
        <v>96</v>
      </c>
      <c r="M34" s="7">
        <v>0.52</v>
      </c>
      <c r="N34" s="10" t="s">
        <v>97</v>
      </c>
      <c r="O34" s="7" t="s">
        <v>95</v>
      </c>
      <c r="P34" s="7"/>
      <c r="Q34" s="7"/>
      <c r="R34" s="7"/>
      <c r="S34" s="7"/>
    </row>
    <row r="35" spans="1:23">
      <c r="A35" s="7"/>
      <c r="B35" s="7"/>
      <c r="C35" s="7">
        <v>50000</v>
      </c>
      <c r="D35" s="7">
        <f t="shared" si="0"/>
        <v>15000</v>
      </c>
      <c r="G35" s="7"/>
      <c r="H35" s="8" t="s">
        <v>89</v>
      </c>
      <c r="I35" s="7"/>
      <c r="J35" s="7" t="s">
        <v>70</v>
      </c>
      <c r="K35" s="7"/>
      <c r="L35" s="7" t="s">
        <v>98</v>
      </c>
      <c r="M35" s="7">
        <v>0.3</v>
      </c>
      <c r="N35" s="10" t="s">
        <v>99</v>
      </c>
      <c r="O35" s="7" t="s">
        <v>73</v>
      </c>
      <c r="P35" s="7"/>
      <c r="Q35" s="7"/>
      <c r="R35" s="7"/>
      <c r="S35" s="7"/>
    </row>
    <row r="36" spans="1:23">
      <c r="A36" s="7"/>
      <c r="B36" s="7"/>
      <c r="C36" s="7">
        <v>50000</v>
      </c>
      <c r="D36" s="7">
        <f t="shared" si="0"/>
        <v>28499.999999999996</v>
      </c>
      <c r="G36" s="7"/>
      <c r="H36" s="8" t="s">
        <v>89</v>
      </c>
      <c r="I36" s="7"/>
      <c r="J36" s="7" t="s">
        <v>70</v>
      </c>
      <c r="K36" s="7"/>
      <c r="L36" s="7" t="s">
        <v>100</v>
      </c>
      <c r="M36" s="7">
        <v>0.56999999999999995</v>
      </c>
      <c r="N36" s="10" t="s">
        <v>99</v>
      </c>
      <c r="O36" s="7" t="s">
        <v>95</v>
      </c>
      <c r="P36" s="7"/>
      <c r="Q36" s="7"/>
      <c r="R36" s="7"/>
      <c r="S36" s="7"/>
    </row>
    <row r="37" spans="1:23">
      <c r="A37" s="7"/>
      <c r="B37" s="7" t="s">
        <v>44</v>
      </c>
      <c r="C37" s="7">
        <v>50000</v>
      </c>
      <c r="D37" s="7">
        <f t="shared" si="0"/>
        <v>82500</v>
      </c>
      <c r="G37" s="7"/>
      <c r="H37" s="8" t="s">
        <v>89</v>
      </c>
      <c r="I37" s="7"/>
      <c r="J37" s="7" t="s">
        <v>101</v>
      </c>
      <c r="K37" s="7"/>
      <c r="L37" s="7" t="s">
        <v>102</v>
      </c>
      <c r="M37" s="7">
        <v>1.65</v>
      </c>
      <c r="N37" s="7" t="s">
        <v>103</v>
      </c>
      <c r="O37" s="7" t="s">
        <v>78</v>
      </c>
      <c r="P37" s="7"/>
      <c r="Q37" s="7"/>
      <c r="R37" s="7"/>
      <c r="S37" s="7"/>
    </row>
    <row r="38" spans="1:23">
      <c r="A38" s="7"/>
      <c r="B38" s="7"/>
      <c r="C38" s="7">
        <v>50000</v>
      </c>
      <c r="D38" s="7">
        <f t="shared" si="0"/>
        <v>28000.000000000004</v>
      </c>
      <c r="G38" s="7"/>
      <c r="H38" s="8" t="s">
        <v>89</v>
      </c>
      <c r="I38" s="7"/>
      <c r="J38" s="7" t="s">
        <v>70</v>
      </c>
      <c r="K38" s="7"/>
      <c r="L38" s="7"/>
      <c r="M38" s="7">
        <v>0.56000000000000005</v>
      </c>
      <c r="N38" s="7"/>
      <c r="O38" s="7"/>
      <c r="P38" s="7"/>
      <c r="Q38" s="7"/>
      <c r="R38" s="7"/>
      <c r="S38" s="7"/>
    </row>
    <row r="39" spans="1:23">
      <c r="A39" s="7"/>
      <c r="B39" s="7"/>
      <c r="C39" s="7">
        <v>22455</v>
      </c>
      <c r="D39" s="7">
        <f t="shared" si="0"/>
        <v>11452.050000000001</v>
      </c>
      <c r="G39" s="7"/>
      <c r="H39" s="8">
        <v>14</v>
      </c>
      <c r="I39" s="7"/>
      <c r="J39" s="7" t="s">
        <v>70</v>
      </c>
      <c r="K39" s="7"/>
      <c r="L39" s="7"/>
      <c r="M39" s="7">
        <v>0.51</v>
      </c>
      <c r="N39" s="7"/>
      <c r="O39" s="7"/>
      <c r="P39" s="7"/>
      <c r="Q39" s="7"/>
      <c r="R39" s="7"/>
      <c r="S39" s="7"/>
    </row>
    <row r="40" spans="1:23">
      <c r="A40" s="6">
        <v>45880</v>
      </c>
      <c r="B40" s="7"/>
      <c r="C40" s="7">
        <v>20500</v>
      </c>
      <c r="D40" s="7">
        <f t="shared" si="0"/>
        <v>295405</v>
      </c>
      <c r="G40" s="7" t="s">
        <v>104</v>
      </c>
      <c r="H40" s="8"/>
      <c r="I40" s="7" t="s">
        <v>86</v>
      </c>
      <c r="J40" s="7" t="s">
        <v>70</v>
      </c>
      <c r="K40" s="7"/>
      <c r="L40" s="7"/>
      <c r="M40" s="7">
        <v>14.41</v>
      </c>
      <c r="N40" s="7"/>
      <c r="O40" s="7" t="s">
        <v>73</v>
      </c>
      <c r="P40" s="7"/>
      <c r="Q40" s="7"/>
      <c r="R40" s="7"/>
      <c r="S40" s="7"/>
    </row>
    <row r="41" spans="1:23">
      <c r="A41" s="6">
        <v>45892</v>
      </c>
      <c r="B41" s="6"/>
      <c r="C41" s="7">
        <v>9300</v>
      </c>
      <c r="D41" s="7">
        <f t="shared" si="0"/>
        <v>3627</v>
      </c>
      <c r="G41" s="8" t="s">
        <v>104</v>
      </c>
      <c r="H41" s="8"/>
      <c r="I41" s="7" t="s">
        <v>86</v>
      </c>
      <c r="J41" s="7" t="s">
        <v>105</v>
      </c>
      <c r="K41" s="7"/>
      <c r="L41" s="7"/>
      <c r="M41" s="7">
        <v>0.39</v>
      </c>
      <c r="N41" s="7" t="s">
        <v>47</v>
      </c>
      <c r="O41" s="7" t="s">
        <v>73</v>
      </c>
      <c r="P41" s="7"/>
      <c r="Q41" s="7"/>
      <c r="R41" s="7"/>
      <c r="S41" s="7"/>
    </row>
    <row r="42" spans="1:23">
      <c r="A42" s="6">
        <v>45896</v>
      </c>
      <c r="B42" s="7"/>
      <c r="C42" s="7">
        <v>6500</v>
      </c>
      <c r="D42" s="7">
        <f t="shared" si="0"/>
        <v>50050</v>
      </c>
      <c r="G42" s="7">
        <v>-2</v>
      </c>
      <c r="H42" s="8"/>
      <c r="I42" s="7" t="s">
        <v>86</v>
      </c>
      <c r="J42" s="7" t="s">
        <v>105</v>
      </c>
      <c r="K42" s="7"/>
      <c r="L42" s="7"/>
      <c r="M42" s="7">
        <v>7.7</v>
      </c>
      <c r="N42" s="7" t="s">
        <v>62</v>
      </c>
      <c r="O42" s="7" t="s">
        <v>73</v>
      </c>
      <c r="P42" s="7"/>
      <c r="Q42" s="7"/>
      <c r="R42" s="7"/>
      <c r="S42" s="7"/>
    </row>
    <row r="43" spans="1:23">
      <c r="A43" s="6">
        <v>45902</v>
      </c>
      <c r="B43" s="7"/>
      <c r="C43" s="7">
        <v>4228</v>
      </c>
      <c r="D43" s="7">
        <f t="shared" si="0"/>
        <v>69254.64</v>
      </c>
      <c r="G43" s="9" t="s">
        <v>50</v>
      </c>
      <c r="H43" s="11">
        <v>64</v>
      </c>
      <c r="I43" s="7" t="s">
        <v>86</v>
      </c>
      <c r="J43" s="7" t="s">
        <v>105</v>
      </c>
      <c r="K43" s="7"/>
      <c r="L43" s="7"/>
      <c r="M43" s="7">
        <v>16.38</v>
      </c>
      <c r="N43" s="7" t="s">
        <v>62</v>
      </c>
      <c r="O43" s="7" t="s">
        <v>88</v>
      </c>
      <c r="P43" s="7"/>
      <c r="Q43" s="7"/>
      <c r="R43" s="7"/>
      <c r="S43" s="7"/>
      <c r="W43" s="7" t="s">
        <v>108</v>
      </c>
    </row>
    <row r="44" spans="1:23">
      <c r="A44" s="6">
        <v>45902</v>
      </c>
      <c r="B44" s="7"/>
      <c r="C44" s="7">
        <v>4228</v>
      </c>
      <c r="D44" s="7">
        <f t="shared" si="0"/>
        <v>50144.079999999994</v>
      </c>
      <c r="G44" s="7" t="s">
        <v>49</v>
      </c>
      <c r="H44" s="11">
        <v>71</v>
      </c>
      <c r="I44" s="7" t="s">
        <v>86</v>
      </c>
      <c r="J44" s="7" t="s">
        <v>105</v>
      </c>
      <c r="K44" s="7"/>
      <c r="L44" s="7"/>
      <c r="M44" s="7">
        <f>22.61-10.75</f>
        <v>11.86</v>
      </c>
      <c r="N44" s="7" t="s">
        <v>62</v>
      </c>
      <c r="O44" s="7" t="s">
        <v>88</v>
      </c>
      <c r="P44" s="7"/>
      <c r="Q44" s="7"/>
      <c r="R44" s="7"/>
      <c r="S44" s="7"/>
      <c r="W44" s="7" t="s">
        <v>108</v>
      </c>
    </row>
    <row r="45" spans="1:23">
      <c r="A45" s="6">
        <v>45918</v>
      </c>
      <c r="B45" s="7"/>
      <c r="C45" s="7">
        <v>15600</v>
      </c>
      <c r="D45" s="7">
        <f t="shared" si="0"/>
        <v>144456</v>
      </c>
      <c r="G45" s="7" t="s">
        <v>106</v>
      </c>
      <c r="H45" s="7" t="s">
        <v>107</v>
      </c>
      <c r="I45" s="7" t="s">
        <v>86</v>
      </c>
      <c r="J45" s="7" t="s">
        <v>70</v>
      </c>
      <c r="K45" s="7"/>
      <c r="L45" s="7"/>
      <c r="M45" s="7">
        <v>9.26</v>
      </c>
      <c r="N45" s="7" t="s">
        <v>84</v>
      </c>
      <c r="O45" s="7" t="s">
        <v>73</v>
      </c>
      <c r="P45" s="7"/>
      <c r="Q45" s="7"/>
      <c r="R45" s="7"/>
      <c r="S45" s="7"/>
      <c r="W45" s="7" t="s">
        <v>108</v>
      </c>
    </row>
    <row r="46" spans="1:23">
      <c r="A46" s="6"/>
      <c r="B46" s="7"/>
      <c r="C46" s="7">
        <v>15300</v>
      </c>
      <c r="D46" s="7">
        <f t="shared" si="0"/>
        <v>192168</v>
      </c>
      <c r="G46" s="7"/>
      <c r="H46" s="11"/>
      <c r="I46" s="7"/>
      <c r="J46" s="7" t="s">
        <v>70</v>
      </c>
      <c r="K46" s="7"/>
      <c r="L46" s="7"/>
      <c r="M46" s="7">
        <v>12.56</v>
      </c>
      <c r="N46" s="7" t="s">
        <v>47</v>
      </c>
      <c r="O46" s="7"/>
      <c r="P46" s="7"/>
      <c r="Q46" s="7"/>
      <c r="R46" s="7"/>
      <c r="S46" s="7"/>
    </row>
    <row r="47" spans="1:23">
      <c r="A47" s="7"/>
      <c r="B47" s="7"/>
      <c r="C47" s="7"/>
      <c r="D47" s="7"/>
      <c r="G47" s="7"/>
      <c r="H47" s="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23">
      <c r="A48" s="7"/>
      <c r="B48" s="7"/>
      <c r="C48" s="7"/>
      <c r="D48" s="7"/>
      <c r="G48" s="8"/>
      <c r="H48" s="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G49" s="7"/>
      <c r="H49" s="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G50" s="7"/>
      <c r="H50" s="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G51" s="7"/>
      <c r="H51" s="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G52" s="7"/>
      <c r="H52" s="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G53" s="7"/>
      <c r="H53" s="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2025-09-22T09:18:01Z</dcterms:created>
  <dcterms:modified xsi:type="dcterms:W3CDTF">2025-09-24T10:35:09Z</dcterms:modified>
</cp:coreProperties>
</file>