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155"/>
  </bookViews>
  <sheets>
    <sheet name="78654_RapnetInventory_11_28_202" sheetId="1" r:id="rId1"/>
    <sheet name="Sheet1" sheetId="2" r:id="rId2"/>
  </sheets>
  <externalReferences>
    <externalReference r:id="rId3"/>
  </externalReferences>
  <definedNames>
    <definedName name="_xlnm._FilterDatabase" localSheetId="0" hidden="1">'78654_RapnetInventory_11_28_202'!$A$1:$CF$1</definedName>
  </definedNames>
  <calcPr calcId="125725"/>
</workbook>
</file>

<file path=xl/calcChain.xml><?xml version="1.0" encoding="utf-8"?>
<calcChain xmlns="http://schemas.openxmlformats.org/spreadsheetml/2006/main">
  <c r="CA311" i="1"/>
  <c r="CA310"/>
  <c r="CA309"/>
  <c r="CA308"/>
  <c r="CA307"/>
  <c r="CA306"/>
  <c r="CA305"/>
  <c r="CA304"/>
  <c r="CA303"/>
  <c r="CA302"/>
  <c r="CA301"/>
  <c r="CA300"/>
  <c r="CA299"/>
  <c r="CA298"/>
  <c r="CA297"/>
  <c r="CA296"/>
  <c r="CA295"/>
  <c r="CA294"/>
  <c r="CA293"/>
  <c r="CA292"/>
  <c r="CA291"/>
  <c r="CA290"/>
  <c r="CA289"/>
  <c r="CA288"/>
  <c r="CA287"/>
  <c r="CA286"/>
  <c r="CA285"/>
  <c r="CA284"/>
  <c r="CA283"/>
  <c r="CA282"/>
  <c r="CA281"/>
  <c r="CA280"/>
  <c r="CA279"/>
  <c r="CA278"/>
  <c r="CA277"/>
  <c r="CA276"/>
  <c r="CA275"/>
  <c r="CA274"/>
  <c r="CA273"/>
  <c r="CA272"/>
  <c r="CA271"/>
  <c r="CA270"/>
  <c r="CA269"/>
  <c r="CA268"/>
  <c r="CA267"/>
  <c r="CA266"/>
  <c r="CA265"/>
  <c r="CA264"/>
  <c r="CA263"/>
  <c r="CA262"/>
  <c r="CA261"/>
  <c r="CA260"/>
  <c r="CA259"/>
  <c r="CA258"/>
  <c r="CA257"/>
  <c r="CA256"/>
  <c r="CA255"/>
  <c r="CA254"/>
  <c r="CA253"/>
  <c r="CA252"/>
  <c r="CA251"/>
  <c r="CA250"/>
  <c r="CA249"/>
  <c r="CA248"/>
  <c r="CA247"/>
  <c r="CA246"/>
  <c r="CA245"/>
  <c r="CA244"/>
  <c r="CA243"/>
  <c r="CA242"/>
  <c r="CA241"/>
  <c r="CA240"/>
  <c r="CA239"/>
  <c r="CA238"/>
  <c r="CA237"/>
  <c r="CA236"/>
  <c r="CA235"/>
  <c r="CA234"/>
  <c r="CA233"/>
  <c r="CA232"/>
  <c r="CA231"/>
  <c r="CA230"/>
  <c r="CA229"/>
  <c r="CA228"/>
  <c r="CA227"/>
  <c r="CA226"/>
  <c r="CA225"/>
  <c r="CA224"/>
  <c r="CA223"/>
  <c r="CA222"/>
  <c r="CA221"/>
  <c r="CA220"/>
  <c r="CA219"/>
  <c r="CA218"/>
  <c r="CA217"/>
  <c r="CA216"/>
  <c r="CA215"/>
  <c r="CA214"/>
  <c r="CA213"/>
  <c r="CA212"/>
  <c r="CA211"/>
  <c r="CA210"/>
  <c r="CA209"/>
  <c r="CA208"/>
  <c r="CA207"/>
  <c r="CA206"/>
  <c r="CA205"/>
  <c r="CA204"/>
  <c r="CA203"/>
  <c r="CA202"/>
  <c r="CA201"/>
  <c r="CA200"/>
  <c r="CA199"/>
  <c r="CA198"/>
  <c r="CA197"/>
  <c r="CA196"/>
  <c r="CA195"/>
  <c r="CA194"/>
  <c r="CA193"/>
  <c r="CA192"/>
  <c r="CA191"/>
  <c r="CA190"/>
  <c r="CA189"/>
  <c r="CA188"/>
  <c r="CA187"/>
  <c r="CA186"/>
  <c r="CA185"/>
  <c r="CA184"/>
  <c r="CA183"/>
  <c r="CA182"/>
  <c r="CA181"/>
  <c r="CA180"/>
  <c r="CA179"/>
  <c r="CA178"/>
  <c r="CA177"/>
  <c r="CA176"/>
  <c r="CA175"/>
  <c r="CA174"/>
  <c r="CA173"/>
  <c r="CA172"/>
  <c r="CA171"/>
  <c r="CA170"/>
  <c r="CA169"/>
  <c r="CA168"/>
  <c r="CA167"/>
  <c r="CA166"/>
  <c r="CA165"/>
  <c r="CA164"/>
  <c r="CA163"/>
  <c r="CA162"/>
  <c r="CA161"/>
  <c r="CA160"/>
  <c r="CA159"/>
  <c r="CA158"/>
  <c r="CA157"/>
  <c r="CA156"/>
  <c r="CA155"/>
  <c r="CA154"/>
  <c r="CA153"/>
  <c r="CA152"/>
  <c r="CA151"/>
  <c r="CA150"/>
  <c r="CA149"/>
  <c r="CA148"/>
  <c r="CA147"/>
  <c r="CA146"/>
  <c r="CA145"/>
  <c r="CA144"/>
  <c r="CA143"/>
  <c r="CA142"/>
  <c r="CA141"/>
  <c r="CA140"/>
  <c r="CA139"/>
  <c r="CA138"/>
  <c r="CA137"/>
  <c r="CA136"/>
  <c r="CA135"/>
  <c r="CA134"/>
  <c r="CA133"/>
  <c r="CA132"/>
  <c r="CA131"/>
  <c r="CA130"/>
  <c r="CA129"/>
  <c r="CA128"/>
  <c r="CA127"/>
  <c r="CA126"/>
  <c r="CA125"/>
  <c r="CA124"/>
  <c r="CA123"/>
  <c r="CA122"/>
  <c r="CA121"/>
  <c r="CA120"/>
  <c r="CA119"/>
  <c r="CA118"/>
  <c r="CA117"/>
  <c r="CA116"/>
  <c r="CA115"/>
  <c r="CA114"/>
  <c r="CA113"/>
  <c r="CA112"/>
  <c r="CA111"/>
  <c r="CA110"/>
  <c r="CA109"/>
  <c r="CA108"/>
  <c r="CA107"/>
  <c r="CA106"/>
  <c r="CA105"/>
  <c r="CA104"/>
  <c r="CA103"/>
  <c r="CA102"/>
  <c r="CA101"/>
  <c r="CA100"/>
  <c r="CA99"/>
  <c r="CA98"/>
  <c r="CA97"/>
  <c r="CA96"/>
  <c r="CA95"/>
  <c r="CA94"/>
  <c r="CA93"/>
  <c r="CA92"/>
  <c r="CA91"/>
  <c r="CA90"/>
  <c r="CA89"/>
  <c r="CA88"/>
  <c r="CA87"/>
  <c r="CA86"/>
  <c r="CA85"/>
  <c r="CA84"/>
  <c r="CA83"/>
  <c r="CA82"/>
  <c r="CA81"/>
  <c r="CA80"/>
  <c r="CA79"/>
  <c r="CA78"/>
  <c r="CA77"/>
  <c r="CA76"/>
  <c r="CA75"/>
  <c r="CA74"/>
  <c r="CA73"/>
  <c r="CA72"/>
  <c r="CA71"/>
  <c r="CA70"/>
  <c r="CA69"/>
  <c r="CA68"/>
  <c r="CA67"/>
  <c r="CA66"/>
  <c r="CA65"/>
  <c r="CA64"/>
  <c r="CA63"/>
  <c r="CA62"/>
  <c r="CA61"/>
  <c r="CA60"/>
  <c r="CA59"/>
  <c r="CA58"/>
  <c r="CA57"/>
  <c r="CA56"/>
  <c r="CA55"/>
  <c r="CA54"/>
  <c r="CA53"/>
  <c r="CA52"/>
  <c r="CA51"/>
  <c r="CA50"/>
  <c r="CA49"/>
  <c r="CA48"/>
  <c r="CA47"/>
  <c r="CA46"/>
  <c r="CA45"/>
  <c r="CA44"/>
  <c r="CA43"/>
  <c r="CA42"/>
  <c r="CA41"/>
  <c r="CA40"/>
  <c r="CA39"/>
  <c r="CA38"/>
  <c r="CA37"/>
  <c r="CA36"/>
  <c r="CA35"/>
  <c r="CA34"/>
  <c r="CA33"/>
  <c r="CA32"/>
  <c r="CA31"/>
  <c r="CA30"/>
  <c r="CA29"/>
  <c r="CA28"/>
  <c r="CA27"/>
  <c r="CA26"/>
  <c r="CA25"/>
  <c r="CA24"/>
  <c r="CA23"/>
  <c r="CA22"/>
  <c r="CA21"/>
  <c r="CA20"/>
  <c r="CA19"/>
  <c r="CA18"/>
  <c r="CA17"/>
  <c r="CA16"/>
  <c r="CA15"/>
  <c r="CA14"/>
  <c r="CA13"/>
  <c r="CA12"/>
  <c r="CA11"/>
  <c r="CA10"/>
  <c r="CA9"/>
  <c r="CA8"/>
  <c r="CA7"/>
  <c r="CA6"/>
  <c r="CA5"/>
  <c r="CB2" s="1"/>
  <c r="CA4"/>
  <c r="CA3"/>
  <c r="CA2"/>
  <c r="CD311"/>
  <c r="CD310"/>
  <c r="CD309"/>
  <c r="CD308"/>
  <c r="CD307"/>
  <c r="CD306"/>
  <c r="CD305"/>
  <c r="CD304"/>
  <c r="CD303"/>
  <c r="CD302"/>
  <c r="CD301"/>
  <c r="CD300"/>
  <c r="CD299"/>
  <c r="CD298"/>
  <c r="CD297"/>
  <c r="CD296"/>
  <c r="CD295"/>
  <c r="CD294"/>
  <c r="CD293"/>
  <c r="CD292"/>
  <c r="CD291"/>
  <c r="CD290"/>
  <c r="CD289"/>
  <c r="CD288"/>
  <c r="CD287"/>
  <c r="CD286"/>
  <c r="CD285"/>
  <c r="CD284"/>
  <c r="CD283"/>
  <c r="CD282"/>
  <c r="CD281"/>
  <c r="CD280"/>
  <c r="CD279"/>
  <c r="CD278"/>
  <c r="CD277"/>
  <c r="CD276"/>
  <c r="CD275"/>
  <c r="CD274"/>
  <c r="CD273"/>
  <c r="CD272"/>
  <c r="CD271"/>
  <c r="CD270"/>
  <c r="CD269"/>
  <c r="CD268"/>
  <c r="CD267"/>
  <c r="CD266"/>
  <c r="CD265"/>
  <c r="CD264"/>
  <c r="CD263"/>
  <c r="CD262"/>
  <c r="CD261"/>
  <c r="CD260"/>
  <c r="CD259"/>
  <c r="CD258"/>
  <c r="CD257"/>
  <c r="CD256"/>
  <c r="CD255"/>
  <c r="CD254"/>
  <c r="CD253"/>
  <c r="CD252"/>
  <c r="CD251"/>
  <c r="CD250"/>
  <c r="CD249"/>
  <c r="CD248"/>
  <c r="CD247"/>
  <c r="CD246"/>
  <c r="CD245"/>
  <c r="CD244"/>
  <c r="CD243"/>
  <c r="CD242"/>
  <c r="CD241"/>
  <c r="CD240"/>
  <c r="CD239"/>
  <c r="CD238"/>
  <c r="CD237"/>
  <c r="CD236"/>
  <c r="CD235"/>
  <c r="CD234"/>
  <c r="CD233"/>
  <c r="CD232"/>
  <c r="CD231"/>
  <c r="CD230"/>
  <c r="CD229"/>
  <c r="CD228"/>
  <c r="CD227"/>
  <c r="CD226"/>
  <c r="CD225"/>
  <c r="CD224"/>
  <c r="CD223"/>
  <c r="CD222"/>
  <c r="CD221"/>
  <c r="CD220"/>
  <c r="CD219"/>
  <c r="CD218"/>
  <c r="CD217"/>
  <c r="CD216"/>
  <c r="CD215"/>
  <c r="CD214"/>
  <c r="CD213"/>
  <c r="CD212"/>
  <c r="CD211"/>
  <c r="CD210"/>
  <c r="CD209"/>
  <c r="CD208"/>
  <c r="CD207"/>
  <c r="CD206"/>
  <c r="CD205"/>
  <c r="CD204"/>
  <c r="CD203"/>
  <c r="CD202"/>
  <c r="CD201"/>
  <c r="CD200"/>
  <c r="CD199"/>
  <c r="CD198"/>
  <c r="CD197"/>
  <c r="CD196"/>
  <c r="CD195"/>
  <c r="CD194"/>
  <c r="CD193"/>
  <c r="CD192"/>
  <c r="CD191"/>
  <c r="CD190"/>
  <c r="CD189"/>
  <c r="CD188"/>
  <c r="CD187"/>
  <c r="CD186"/>
  <c r="CD185"/>
  <c r="CD184"/>
  <c r="CD183"/>
  <c r="CD182"/>
  <c r="CD181"/>
  <c r="CD180"/>
  <c r="CD179"/>
  <c r="CD178"/>
  <c r="CD177"/>
  <c r="CD176"/>
  <c r="CD175"/>
  <c r="CD174"/>
  <c r="CD173"/>
  <c r="CD172"/>
  <c r="CD171"/>
  <c r="CD170"/>
  <c r="CD169"/>
  <c r="CD168"/>
  <c r="CD167"/>
  <c r="CD166"/>
  <c r="CD165"/>
  <c r="CD164"/>
  <c r="CD163"/>
  <c r="CD162"/>
  <c r="CD161"/>
  <c r="CD160"/>
  <c r="CD159"/>
  <c r="CD158"/>
  <c r="CD157"/>
  <c r="CD156"/>
  <c r="CD155"/>
  <c r="CD154"/>
  <c r="CD153"/>
  <c r="CD152"/>
  <c r="CD151"/>
  <c r="CD150"/>
  <c r="CD149"/>
  <c r="CD148"/>
  <c r="CD147"/>
  <c r="CD146"/>
  <c r="CD145"/>
  <c r="CD144"/>
  <c r="CD143"/>
  <c r="CD142"/>
  <c r="CD141"/>
  <c r="CD140"/>
  <c r="CD139"/>
  <c r="CD138"/>
  <c r="CD137"/>
  <c r="CD136"/>
  <c r="CD135"/>
  <c r="CD134"/>
  <c r="CD133"/>
  <c r="CD132"/>
  <c r="CD131"/>
  <c r="CD130"/>
  <c r="CD129"/>
  <c r="CD128"/>
  <c r="CD127"/>
  <c r="CD126"/>
  <c r="CD125"/>
  <c r="CD124"/>
  <c r="CD123"/>
  <c r="CD122"/>
  <c r="CD121"/>
  <c r="CD120"/>
  <c r="CD119"/>
  <c r="CD118"/>
  <c r="CD117"/>
  <c r="CD116"/>
  <c r="CD115"/>
  <c r="CD114"/>
  <c r="CD113"/>
  <c r="CD112"/>
  <c r="CD111"/>
  <c r="CD110"/>
  <c r="CD109"/>
  <c r="CD108"/>
  <c r="CD107"/>
  <c r="CD106"/>
  <c r="CD105"/>
  <c r="CD104"/>
  <c r="CD103"/>
  <c r="CD102"/>
  <c r="CD101"/>
  <c r="CD100"/>
  <c r="CD99"/>
  <c r="CD98"/>
  <c r="CD97"/>
  <c r="CD96"/>
  <c r="CD95"/>
  <c r="CD94"/>
  <c r="CD93"/>
  <c r="CD92"/>
  <c r="CD91"/>
  <c r="CD90"/>
  <c r="CD89"/>
  <c r="CD88"/>
  <c r="CD87"/>
  <c r="CD86"/>
  <c r="CD85"/>
  <c r="CD84"/>
  <c r="CD83"/>
  <c r="CD82"/>
  <c r="CD81"/>
  <c r="CD80"/>
  <c r="CD79"/>
  <c r="CD78"/>
  <c r="CD77"/>
  <c r="CD76"/>
  <c r="CD75"/>
  <c r="CD74"/>
  <c r="CD73"/>
  <c r="CD72"/>
  <c r="CD71"/>
  <c r="CD70"/>
  <c r="CD69"/>
  <c r="CD68"/>
  <c r="CD67"/>
  <c r="CD66"/>
  <c r="CD65"/>
  <c r="CD64"/>
  <c r="CD63"/>
  <c r="CD62"/>
  <c r="CD61"/>
  <c r="CD60"/>
  <c r="CD59"/>
  <c r="CD58"/>
  <c r="CD57"/>
  <c r="CD56"/>
  <c r="CD55"/>
  <c r="CD54"/>
  <c r="CD53"/>
  <c r="CD52"/>
  <c r="CD51"/>
  <c r="CD50"/>
  <c r="CD49"/>
  <c r="CD48"/>
  <c r="CD47"/>
  <c r="CD46"/>
  <c r="CD45"/>
  <c r="CD44"/>
  <c r="CD43"/>
  <c r="CD42"/>
  <c r="CD41"/>
  <c r="CD40"/>
  <c r="CD39"/>
  <c r="CD38"/>
  <c r="CD37"/>
  <c r="CD36"/>
  <c r="CD35"/>
  <c r="CD34"/>
  <c r="CD33"/>
  <c r="CD32"/>
  <c r="CD31"/>
  <c r="CD30"/>
  <c r="CD29"/>
  <c r="CD28"/>
  <c r="CD27"/>
  <c r="CD26"/>
  <c r="CD25"/>
  <c r="CD24"/>
  <c r="CD23"/>
  <c r="CD22"/>
  <c r="CD21"/>
  <c r="CD20"/>
  <c r="CD19"/>
  <c r="CD18"/>
  <c r="CD17"/>
  <c r="CD16"/>
  <c r="CD15"/>
  <c r="CD14"/>
  <c r="CD13"/>
  <c r="CD12"/>
  <c r="CD11"/>
  <c r="CD10"/>
  <c r="CD9"/>
  <c r="CD8"/>
  <c r="CD7"/>
  <c r="CD6"/>
  <c r="CD5"/>
  <c r="CD4"/>
  <c r="CD3"/>
  <c r="CD2"/>
  <c r="CF1"/>
  <c r="CB3"/>
  <c r="CB4"/>
  <c r="CB5"/>
  <c r="CB6"/>
  <c r="CB7"/>
  <c r="CB8"/>
  <c r="CB9"/>
  <c r="CB10"/>
  <c r="CB11"/>
  <c r="CB12"/>
  <c r="CB13"/>
  <c r="CB14"/>
  <c r="CB15"/>
  <c r="CB16"/>
  <c r="CB17"/>
  <c r="CB18"/>
  <c r="CB19"/>
  <c r="CB20"/>
  <c r="CB21"/>
  <c r="CB22"/>
  <c r="CB23"/>
  <c r="CB24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CB43"/>
  <c r="CB44"/>
  <c r="CB45"/>
  <c r="CB46"/>
  <c r="CB47"/>
  <c r="CB48"/>
  <c r="CB49"/>
  <c r="CB50"/>
  <c r="CB51"/>
  <c r="CB52"/>
  <c r="CB53"/>
  <c r="CB54"/>
  <c r="CB55"/>
  <c r="CB56"/>
  <c r="CB57"/>
  <c r="CB58"/>
  <c r="CB59"/>
  <c r="CB60"/>
  <c r="CB61"/>
  <c r="CB62"/>
  <c r="CB63"/>
  <c r="CB64"/>
  <c r="CB65"/>
  <c r="CB66"/>
  <c r="CB67"/>
  <c r="CB68"/>
  <c r="CB69"/>
  <c r="CB70"/>
  <c r="CB71"/>
  <c r="CB72"/>
  <c r="CB73"/>
  <c r="CB74"/>
  <c r="CB75"/>
  <c r="CB76"/>
  <c r="CB77"/>
  <c r="CB78"/>
  <c r="CB79"/>
  <c r="CB80"/>
  <c r="CB81"/>
  <c r="CB82"/>
  <c r="CB83"/>
  <c r="CB84"/>
  <c r="CB85"/>
  <c r="CB86"/>
  <c r="CB87"/>
  <c r="CB88"/>
  <c r="CB89"/>
  <c r="CB90"/>
  <c r="CB91"/>
  <c r="CB92"/>
  <c r="CB93"/>
  <c r="CB94"/>
  <c r="CB95"/>
  <c r="CB96"/>
  <c r="CB97"/>
  <c r="CB98"/>
  <c r="CB99"/>
  <c r="CB100"/>
  <c r="CB101"/>
  <c r="CB102"/>
  <c r="CB103"/>
  <c r="CB104"/>
  <c r="CB105"/>
  <c r="CB106"/>
  <c r="CB107"/>
  <c r="CB108"/>
  <c r="CB109"/>
  <c r="CB110"/>
  <c r="CB111"/>
  <c r="CB112"/>
  <c r="CB113"/>
  <c r="CB114"/>
  <c r="CB115"/>
  <c r="CB116"/>
  <c r="CB117"/>
  <c r="CB118"/>
  <c r="CB119"/>
  <c r="CB120"/>
  <c r="CB121"/>
  <c r="CB122"/>
  <c r="CB123"/>
  <c r="CB124"/>
  <c r="CB125"/>
  <c r="CB126"/>
  <c r="CB127"/>
  <c r="CB128"/>
  <c r="CB129"/>
  <c r="CB130"/>
  <c r="CB131"/>
  <c r="CB132"/>
  <c r="CB133"/>
  <c r="CB134"/>
  <c r="CB135"/>
  <c r="CB136"/>
  <c r="CB137"/>
  <c r="CB138"/>
  <c r="CB139"/>
  <c r="CB140"/>
  <c r="CB141"/>
  <c r="CB142"/>
  <c r="CB143"/>
  <c r="CB144"/>
  <c r="CB145"/>
  <c r="CB146"/>
  <c r="CB147"/>
  <c r="CB148"/>
  <c r="CB149"/>
  <c r="CB150"/>
  <c r="CB151"/>
  <c r="CB152"/>
  <c r="CB153"/>
  <c r="CB154"/>
  <c r="CB155"/>
  <c r="CB156"/>
  <c r="CB157"/>
  <c r="CB158"/>
  <c r="CB159"/>
  <c r="CB160"/>
  <c r="CB161"/>
  <c r="CB162"/>
  <c r="CB163"/>
  <c r="CB164"/>
  <c r="CB165"/>
  <c r="CB166"/>
  <c r="CB167"/>
  <c r="CB168"/>
  <c r="CB169"/>
  <c r="CB170"/>
  <c r="CB171"/>
  <c r="CB172"/>
  <c r="CB173"/>
  <c r="CB174"/>
  <c r="CB175"/>
  <c r="CB176"/>
  <c r="CB177"/>
  <c r="CB178"/>
  <c r="CB179"/>
  <c r="CB180"/>
  <c r="CB181"/>
  <c r="CB182"/>
  <c r="CB183"/>
  <c r="CB184"/>
  <c r="CB185"/>
  <c r="CB186"/>
  <c r="CB187"/>
  <c r="CB188"/>
  <c r="CB189"/>
  <c r="CB190"/>
  <c r="CB191"/>
  <c r="CB192"/>
  <c r="CB193"/>
  <c r="CB194"/>
  <c r="CB195"/>
  <c r="CB196"/>
  <c r="CB197"/>
  <c r="CB198"/>
  <c r="CB199"/>
  <c r="CB200"/>
  <c r="CB201"/>
  <c r="CB202"/>
  <c r="CB203"/>
  <c r="CB204"/>
  <c r="CB205"/>
  <c r="CB206"/>
  <c r="CB207"/>
  <c r="CB208"/>
  <c r="CB209"/>
  <c r="CB210"/>
  <c r="CB211"/>
  <c r="CB212"/>
  <c r="CB213"/>
  <c r="CB214"/>
  <c r="CB215"/>
  <c r="CB216"/>
  <c r="CB217"/>
  <c r="CB218"/>
  <c r="CB219"/>
  <c r="CB220"/>
  <c r="CB221"/>
  <c r="CB222"/>
  <c r="CB223"/>
  <c r="CB224"/>
  <c r="CB225"/>
  <c r="CB226"/>
  <c r="CB227"/>
  <c r="CB228"/>
  <c r="CB229"/>
  <c r="CB230"/>
  <c r="CB231"/>
  <c r="CB232"/>
  <c r="CB233"/>
  <c r="CB234"/>
  <c r="CB235"/>
  <c r="CB236"/>
  <c r="CB237"/>
  <c r="CB238"/>
  <c r="CB239"/>
  <c r="CB240"/>
  <c r="CB241"/>
  <c r="CB242"/>
  <c r="CB243"/>
  <c r="CB244"/>
  <c r="CB245"/>
  <c r="CB246"/>
  <c r="CB247"/>
  <c r="CB248"/>
  <c r="CB249"/>
  <c r="CB250"/>
  <c r="CB251"/>
  <c r="CB252"/>
  <c r="CB253"/>
  <c r="CB254"/>
  <c r="CB255"/>
  <c r="CB256"/>
  <c r="CB257"/>
  <c r="CB258"/>
  <c r="CB259"/>
  <c r="CB260"/>
  <c r="CB261"/>
  <c r="CB262"/>
  <c r="CB263"/>
  <c r="CB264"/>
  <c r="CB265"/>
  <c r="CB266"/>
  <c r="CB267"/>
  <c r="CB268"/>
  <c r="CB269"/>
  <c r="CB270"/>
  <c r="CB271"/>
  <c r="CB272"/>
  <c r="CB273"/>
  <c r="CB274"/>
  <c r="CB275"/>
  <c r="CB276"/>
  <c r="CB277"/>
  <c r="CB278"/>
  <c r="CB279"/>
  <c r="CB280"/>
  <c r="CB281"/>
  <c r="CB282"/>
  <c r="CB283"/>
  <c r="CB284"/>
  <c r="CB285"/>
  <c r="CB286"/>
  <c r="CB287"/>
  <c r="CB288"/>
  <c r="CB289"/>
  <c r="CB290"/>
  <c r="CB291"/>
  <c r="CB292"/>
  <c r="CB293"/>
  <c r="CB294"/>
  <c r="CB295"/>
  <c r="CB296"/>
  <c r="CB297"/>
  <c r="CB298"/>
  <c r="CB299"/>
  <c r="CB300"/>
  <c r="CB301"/>
  <c r="CB302"/>
  <c r="CB303"/>
  <c r="CB304"/>
  <c r="CB305"/>
  <c r="CB306"/>
  <c r="CB307"/>
  <c r="CB308"/>
  <c r="CB309"/>
  <c r="CB310"/>
  <c r="CB311"/>
</calcChain>
</file>

<file path=xl/sharedStrings.xml><?xml version="1.0" encoding="utf-8"?>
<sst xmlns="http://schemas.openxmlformats.org/spreadsheetml/2006/main" count="8379" uniqueCount="957">
  <si>
    <t>Stock #</t>
  </si>
  <si>
    <t>Availability</t>
  </si>
  <si>
    <t>Shape</t>
  </si>
  <si>
    <t>Weight</t>
  </si>
  <si>
    <t>Color</t>
  </si>
  <si>
    <t>Clarity</t>
  </si>
  <si>
    <t>Cut Grade</t>
  </si>
  <si>
    <t>Polish</t>
  </si>
  <si>
    <t>Symmetry</t>
  </si>
  <si>
    <t>Fluorescence Intensity</t>
  </si>
  <si>
    <t>Fluorescence Color</t>
  </si>
  <si>
    <t>Lab</t>
  </si>
  <si>
    <t>Certificate #</t>
  </si>
  <si>
    <t>Treatment</t>
  </si>
  <si>
    <t>RapNet Price</t>
  </si>
  <si>
    <t>Rapnet  Discount %</t>
  </si>
  <si>
    <t>Cash Price</t>
  </si>
  <si>
    <t>Cash Price Discount %</t>
  </si>
  <si>
    <t>Fancy Color</t>
  </si>
  <si>
    <t>Fancy Color Intensity</t>
  </si>
  <si>
    <t>Fancy Color Overtone</t>
  </si>
  <si>
    <t>Depth %</t>
  </si>
  <si>
    <t>Table %</t>
  </si>
  <si>
    <t>Girdle Thin</t>
  </si>
  <si>
    <t>Girdle Thick</t>
  </si>
  <si>
    <t>Girdle %</t>
  </si>
  <si>
    <t>Girdle Condition</t>
  </si>
  <si>
    <t>Culet Size</t>
  </si>
  <si>
    <t>Culet Condition</t>
  </si>
  <si>
    <t>Crown Height</t>
  </si>
  <si>
    <t>Crown Angle</t>
  </si>
  <si>
    <t>Pavilion Depth</t>
  </si>
  <si>
    <t>Pavilion Angle</t>
  </si>
  <si>
    <t>Laser Inscription</t>
  </si>
  <si>
    <t>Cert comment</t>
  </si>
  <si>
    <t>Country</t>
  </si>
  <si>
    <t>State</t>
  </si>
  <si>
    <t>City</t>
  </si>
  <si>
    <t>Time to location</t>
  </si>
  <si>
    <t>Is Matched Pair Separable</t>
  </si>
  <si>
    <t>Pair Stock #</t>
  </si>
  <si>
    <t>Allow RapLink Feed</t>
  </si>
  <si>
    <t>Parcel Stones</t>
  </si>
  <si>
    <t>Certificate Filename</t>
  </si>
  <si>
    <t>Diamond Image</t>
  </si>
  <si>
    <t>Sarine Loupe</t>
  </si>
  <si>
    <t>Trade Show</t>
  </si>
  <si>
    <t>Key to symbols</t>
  </si>
  <si>
    <t>Shade</t>
  </si>
  <si>
    <t>Star Length</t>
  </si>
  <si>
    <t>Center Inclusion</t>
  </si>
  <si>
    <t>Black Inclusion</t>
  </si>
  <si>
    <t>Member Comment</t>
  </si>
  <si>
    <t>Report Issue Date</t>
  </si>
  <si>
    <t>Report Type</t>
  </si>
  <si>
    <t>Lab Location</t>
  </si>
  <si>
    <t>Brand</t>
  </si>
  <si>
    <t>Milky</t>
  </si>
  <si>
    <t>DR-8858</t>
  </si>
  <si>
    <t>STPS</t>
  </si>
  <si>
    <t>Round</t>
  </si>
  <si>
    <t>G</t>
  </si>
  <si>
    <t>VVS1</t>
  </si>
  <si>
    <t>EX</t>
  </si>
  <si>
    <t>N</t>
  </si>
  <si>
    <t>IGI</t>
  </si>
  <si>
    <t>Polished</t>
  </si>
  <si>
    <t>Pointed</t>
  </si>
  <si>
    <t>India</t>
  </si>
  <si>
    <t>Mumbai</t>
  </si>
  <si>
    <t>https://s3.amazonaws.com/rap.certs.prod1/IGI/Certificates/2021/12/29/508148858.pdf</t>
  </si>
  <si>
    <t>None</t>
  </si>
  <si>
    <t>NO BGM  CALL +91 7977826902</t>
  </si>
  <si>
    <t>3/14/2022 7:30:00 AM</t>
  </si>
  <si>
    <t>ANTWERP</t>
  </si>
  <si>
    <t>DR-0548G</t>
  </si>
  <si>
    <t>VG</t>
  </si>
  <si>
    <t>GIA</t>
  </si>
  <si>
    <t>STK</t>
  </si>
  <si>
    <t>TK</t>
  </si>
  <si>
    <t>Faceted</t>
  </si>
  <si>
    <t>GIA 5406030548</t>
  </si>
  <si>
    <t>Pinpoint,  Cloud,  Indented Natural,  Feather</t>
  </si>
  <si>
    <t>NO BGM NET BILL CALL +917977826902</t>
  </si>
  <si>
    <t>Diamond Dossier</t>
  </si>
  <si>
    <t>INDIA</t>
  </si>
  <si>
    <t>DR-6734</t>
  </si>
  <si>
    <t>https://s3.amazonaws.com/rap.certs.prod1/IGI/Certificates//500176734.pdf</t>
  </si>
  <si>
    <t>DR-0309</t>
  </si>
  <si>
    <t>VVS2</t>
  </si>
  <si>
    <t>https://s3.amazonaws.com/rap.certs.prod1/IGI/Certificates/2022/6/17/533291836.pdf</t>
  </si>
  <si>
    <t>6/19/2022 7:30:00 AM</t>
  </si>
  <si>
    <t>VR-2457</t>
  </si>
  <si>
    <t>VS1</t>
  </si>
  <si>
    <t>https://s3.amazonaws.com/rap.certs/IGI/Certificates/2021/10/18/468192457.pdf</t>
  </si>
  <si>
    <t>VR-9593</t>
  </si>
  <si>
    <t>https://s3.amazonaws.com/rap.certs.prod1/IGI/Certificates//523289593.pdf</t>
  </si>
  <si>
    <t>4/14/2022 7:30:00 AM</t>
  </si>
  <si>
    <t>VR-0267</t>
  </si>
  <si>
    <t>https://s3.amazonaws.com/rap.certs.prod1/IGI/Certificates//515220267.pdf</t>
  </si>
  <si>
    <t>BT0</t>
  </si>
  <si>
    <t>4/14/2022 2:00:00 AM</t>
  </si>
  <si>
    <t>DR-4918</t>
  </si>
  <si>
    <t>M</t>
  </si>
  <si>
    <t>H</t>
  </si>
  <si>
    <t>https://s3.amazonaws.com/rap.certs/IGI/Certificates/2021/12/24/508118550.pdf</t>
  </si>
  <si>
    <t>DR-0377</t>
  </si>
  <si>
    <t>https://s3.amazonaws.com/rap.certs/IGI/Certificates/2022/1/27/512236332.pdf</t>
  </si>
  <si>
    <t>1/31/2022 2:00:00 AM</t>
  </si>
  <si>
    <t>DR-7511</t>
  </si>
  <si>
    <t>https://s3.amazonaws.com/rap.certs/IGI/Certificates/2022/1/25/512234357.pdf</t>
  </si>
  <si>
    <t>1/26/2022 2:00:00 AM</t>
  </si>
  <si>
    <t>DR-2742</t>
  </si>
  <si>
    <t>IDEAL CUT ROUND BRILLIANT</t>
  </si>
  <si>
    <t>https://s3.amazonaws.com/rap.certs.prod1/IGI/Certificates//516253772.pdf</t>
  </si>
  <si>
    <t>2/27/2022 8:30:00 PM</t>
  </si>
  <si>
    <t>DR-4837</t>
  </si>
  <si>
    <t>https://s3.amazonaws.com/rap.certs.prod1/IGI/Certificates/2022/1/25/512234358.pdf</t>
  </si>
  <si>
    <t>DR-3066</t>
  </si>
  <si>
    <t>https://s3.amazonaws.com/rap.certs.prod1/IGI/Certificates//516252222.pdf</t>
  </si>
  <si>
    <t>BT1</t>
  </si>
  <si>
    <t>2/22/2022 8:30:00 PM</t>
  </si>
  <si>
    <t>DR-0750</t>
  </si>
  <si>
    <t>VS2</t>
  </si>
  <si>
    <t>https://s3.amazonaws.com/rap.certs.prod1/IGI/Certificates/2022/1/28/512236334.pdf</t>
  </si>
  <si>
    <t>DR-0587</t>
  </si>
  <si>
    <t>https://s3.amazonaws.com/rap.certs.prod1/IGI/Certificates/2021/12/15/502191634.pdf</t>
  </si>
  <si>
    <t>12/15/2021 2:00:00 AM</t>
  </si>
  <si>
    <t>DR-1629</t>
  </si>
  <si>
    <t>https://s3.amazonaws.com/rap.certs.prod1/IGI/Certificates/2021/12/15/502191595.pdf</t>
  </si>
  <si>
    <t>12/16/2021 2:00:00 AM</t>
  </si>
  <si>
    <t>DR-9188</t>
  </si>
  <si>
    <t>https://s3.amazonaws.com/rap.certs.prod1/IGI/Certificates/2021/12/27/508118551.pdf</t>
  </si>
  <si>
    <t>DR-6346</t>
  </si>
  <si>
    <t>https://s3.amazonaws.com/rap.certs.prod1/IGI/Certificates/2021/12/15/502191628.pdf</t>
  </si>
  <si>
    <t>DR-0225</t>
  </si>
  <si>
    <t>https://s3.amazonaws.com/rap.certs/IGI/Certificates/2022/1/20/510196599.pdf</t>
  </si>
  <si>
    <t>1/26/2022 8:30:00 PM</t>
  </si>
  <si>
    <t>DR-0589</t>
  </si>
  <si>
    <t>https://s3.amazonaws.com/rap.certs/IGI/Certificates/2021/10/21/499117900.pdf</t>
  </si>
  <si>
    <t>BC1</t>
  </si>
  <si>
    <t>10/26/2021 8:30:00 PM</t>
  </si>
  <si>
    <t>DR-3326</t>
  </si>
  <si>
    <t>https://s3.amazonaws.com/rap.certs.prod1/IGI/Certificates//512236333.pdf</t>
  </si>
  <si>
    <t>NO BGM  CALL +917977826902</t>
  </si>
  <si>
    <t>DR-1488</t>
  </si>
  <si>
    <t>https://s3.amazonaws.com/rap.certs.prod1/IGI/Certificates//517215847.pdf</t>
  </si>
  <si>
    <t>DR-4486</t>
  </si>
  <si>
    <t>https://s3.amazonaws.com/rap.certs.prod1/IGI/Certificates/2022/4/25/523293473.pdf</t>
  </si>
  <si>
    <t>DR-4486.jpg</t>
  </si>
  <si>
    <t>DR-5294</t>
  </si>
  <si>
    <t>https://s3.amazonaws.com/rap.certs.prod1/IGI/Certificates/2022/6/17/533291866.pdf</t>
  </si>
  <si>
    <t>6/19/2022 2:00:00 AM</t>
  </si>
  <si>
    <t>DR-8841</t>
  </si>
  <si>
    <t>https://s3.amazonaws.com/rap.certs.prod1/IGI/Certificates/2022/6/23/533291865.pdf</t>
  </si>
  <si>
    <t>6/30/2022 2:00:00 AM</t>
  </si>
  <si>
    <t>DR-8732</t>
  </si>
  <si>
    <t>10/31/2022 6:30:00 PM</t>
  </si>
  <si>
    <t>DR-0726</t>
  </si>
  <si>
    <t>DR-0726.jpg</t>
  </si>
  <si>
    <t>11/17/2022 12:00:00 AM</t>
  </si>
  <si>
    <t>DR-3133</t>
  </si>
  <si>
    <t>DR-3133.jpg</t>
  </si>
  <si>
    <t>DR-1377</t>
  </si>
  <si>
    <t>DR-1377.jpg</t>
  </si>
  <si>
    <t>DR-2006</t>
  </si>
  <si>
    <t>https://s3.amazonaws.com/rap.certs/IGI/Certificates/2021/12/15/502191594.pdf</t>
  </si>
  <si>
    <t>DR-3773</t>
  </si>
  <si>
    <t>https://s3.amazonaws.com/rap.certs/IGI/Certificates/2021/11/29/502162335.pdf</t>
  </si>
  <si>
    <t>11/29/2021 8:30:00 PM</t>
  </si>
  <si>
    <t>DR-8312</t>
  </si>
  <si>
    <t>https://s3.amazonaws.com/rap.certs.prod1/IGI/Certificates//522230136.pdf</t>
  </si>
  <si>
    <t>DR-1151</t>
  </si>
  <si>
    <t>1/21/2022 7:30:00 AM</t>
  </si>
  <si>
    <t>DR-1697</t>
  </si>
  <si>
    <t>https://s3.amazonaws.com/rap.certs/IGI/Certificates/2021/10/25/499120134.pdf</t>
  </si>
  <si>
    <t>BT2</t>
  </si>
  <si>
    <t>10/26/2021 3:00:00 PM</t>
  </si>
  <si>
    <t>DR-5989</t>
  </si>
  <si>
    <t>https://s3.amazonaws.com/rap.certs/IGI/Certificates/2021/10/25/499120133.pdf</t>
  </si>
  <si>
    <t>DR-9870</t>
  </si>
  <si>
    <t>https://s3.amazonaws.com/rap.certs.prod1/IGI/Certificates/2022/6/20/533291840.pdf</t>
  </si>
  <si>
    <t>6/23/2022 2:00:00 AM</t>
  </si>
  <si>
    <t>DR-4201</t>
  </si>
  <si>
    <t>DR-3241</t>
  </si>
  <si>
    <t>https://s3.amazonaws.com/rap.certs/IGI/Certificates/2022/1/28/512236339.pdf</t>
  </si>
  <si>
    <t>https://photo.diamondasset.in/photo/Video.jsp?idv=3415673241</t>
  </si>
  <si>
    <t>1/30/2022 8:30:00 PM</t>
  </si>
  <si>
    <t>DR-5054G</t>
  </si>
  <si>
    <t>F</t>
  </si>
  <si>
    <t>GIA 1308275054</t>
  </si>
  <si>
    <t>DR5054G .90 HVVS1.jpg</t>
  </si>
  <si>
    <t>Feather,  Natural,  Extra Facet</t>
  </si>
  <si>
    <t>8/25/2018 12:00:00 AM</t>
  </si>
  <si>
    <t>DR-6600</t>
  </si>
  <si>
    <t>https://s3.amazonaws.com/rap.certs/IGI/Certificates/2021/10/14/472196600.pdf</t>
  </si>
  <si>
    <t>DR-9532</t>
  </si>
  <si>
    <t>https://s3.amazonaws.com/rap.certs/IGI/Certificates/2021/12/21/502191638.pdf</t>
  </si>
  <si>
    <t>12/26/2021 3:00:00 PM</t>
  </si>
  <si>
    <t>DR-7204</t>
  </si>
  <si>
    <t>https://s3.amazonaws.com/rap.certs.prod1/IGI/Certificates//512238885.pdf</t>
  </si>
  <si>
    <t>DR-7416</t>
  </si>
  <si>
    <t>VSL</t>
  </si>
  <si>
    <t>https://s3.amazonaws.com/rap.certs/IGI/Certificates/2021/10/27/494157416.pdf</t>
  </si>
  <si>
    <t>DR-1241</t>
  </si>
  <si>
    <t>https://s3.amazonaws.com/rap.certs.prod1/IGI/Certificates//512238884.pdf</t>
  </si>
  <si>
    <t>2/16/2022 8:30:00 PM</t>
  </si>
  <si>
    <t>DR-5510</t>
  </si>
  <si>
    <t>https://s3.amazonaws.com/rap.certs/IGI/Certificates//508118555.pdf</t>
  </si>
  <si>
    <t>https://photo.diamondasset.in/photo/Video.jsp?idv=6415485510</t>
  </si>
  <si>
    <t>DR-7012</t>
  </si>
  <si>
    <t>https://s3.amazonaws.com/rap.certs/IGI/Certificates/2021/8/25/490194846.pdf</t>
  </si>
  <si>
    <t>https://photo.diamondasset.in/photo/Video.jsp?idv=1388267012</t>
  </si>
  <si>
    <t>8/26/2021 9:30:00 AM</t>
  </si>
  <si>
    <t>DR-5523</t>
  </si>
  <si>
    <t>https://s3.amazonaws.com/rap.certs.prod1/IGI/Certificates/2022/6/17/533291869.pdf</t>
  </si>
  <si>
    <t>DR-7563</t>
  </si>
  <si>
    <t>https://s3.amazonaws.com/rap.certs.prod1/IGI/Certificates/2022/6/17/533291870.pdf</t>
  </si>
  <si>
    <t>DR-9782</t>
  </si>
  <si>
    <t>https://s3.amazonaws.com/rap.certs.prod1/IGI/Certificates/2022/6/17/533291872.pdf</t>
  </si>
  <si>
    <t>VR-7338</t>
  </si>
  <si>
    <t>https://s3.amazonaws.com/rap.certs/IGI/Certificates/2021/9/1/490194859.pdf</t>
  </si>
  <si>
    <t>https://photo.diamondasset.in/photo/Video.jsp?idv=3395837338</t>
  </si>
  <si>
    <t>VR-7067</t>
  </si>
  <si>
    <t>https://s3.amazonaws.com/rap.certs/IGI/Certificates/2021/9/23/494179938.pdf</t>
  </si>
  <si>
    <t>https://photo.diamondasset.in/photo/Video.jsp?idv=6392657067</t>
  </si>
  <si>
    <t>9/25/2021 8:30:00 PM</t>
  </si>
  <si>
    <t>VR-9925</t>
  </si>
  <si>
    <t>https://s3.amazonaws.com/rap.certs/IGI/Certificates/2021/9/23/494179937.pdf</t>
  </si>
  <si>
    <t>https://photo.diamondasset.in/photo/Video.jsp?idv=3405209925</t>
  </si>
  <si>
    <t>VR-1820</t>
  </si>
  <si>
    <t>https://s3.amazonaws.com/rap.certs/IGI/Certificates/2021/9/24/492131326.pdf</t>
  </si>
  <si>
    <t>VR-8973</t>
  </si>
  <si>
    <t>https://s3.amazonaws.com/rap.certs/IGI/Certificates/2021/10/23/499119580.pdf</t>
  </si>
  <si>
    <t>VR-5301</t>
  </si>
  <si>
    <t>https://s3.amazonaws.com/rap.certs/IGI/Certificates/2021/10/23/499119575.pdf</t>
  </si>
  <si>
    <t>VR-9847</t>
  </si>
  <si>
    <t>https://s3.amazonaws.com/rap.certs/IGI/Certificates/2021/10/23/499120122.pdf</t>
  </si>
  <si>
    <t>https://photo.diamondasset.in/photo/Video.jsp?idv=3395979847</t>
  </si>
  <si>
    <t>10/27/2021 7:30:00 AM</t>
  </si>
  <si>
    <t>VR-0975</t>
  </si>
  <si>
    <t>https://s3.amazonaws.com/rap.certs.prod1/IGI/Certificates/2021/12/1/502162688.pdf</t>
  </si>
  <si>
    <t>VR-1463</t>
  </si>
  <si>
    <t>https://s3.amazonaws.com/rap.certs/IGI/Certificates/2021/12/15/502191580.pdf</t>
  </si>
  <si>
    <t>https://photo.diamondasset.in/photo/Video.jsp?idv=3405611463</t>
  </si>
  <si>
    <t>12/14/2021 3:00:00 PM</t>
  </si>
  <si>
    <t>VR-4028</t>
  </si>
  <si>
    <t>https://s3.amazonaws.com/rap.certs.prod1/IGI/Certificates/2021/12/21/508114041.pdf</t>
  </si>
  <si>
    <t>12/21/2021 7:30:00 AM</t>
  </si>
  <si>
    <t>VR-0811</t>
  </si>
  <si>
    <t>https://s3.amazonaws.com/rap.certs.prod1/IGI/Certificates/2022/1/7/508149019.pdf</t>
  </si>
  <si>
    <t>https://d3u8nnkkehrxxj.cloudfront.net/video/Vision360.html?d=210844-149</t>
  </si>
  <si>
    <t>VR-6575</t>
  </si>
  <si>
    <t>https://s3.amazonaws.com/rap.certs.prod1/IGI/Certificates/2022/1/20/510196603.pdf</t>
  </si>
  <si>
    <t>VR-6575.jpg</t>
  </si>
  <si>
    <t>1/21/2022 1:00:00 PM</t>
  </si>
  <si>
    <t>VR-1210</t>
  </si>
  <si>
    <t>https://s3.amazonaws.com/rap.certs.prod1/IGI/Certificates//512234361.pdf</t>
  </si>
  <si>
    <t>VR-8258</t>
  </si>
  <si>
    <t>https://s3.amazonaws.com/rap.certs/IGI/Certificates/2021/11/24/502188258.pdf</t>
  </si>
  <si>
    <t>VR-2451</t>
  </si>
  <si>
    <t>https://s3.amazonaws.com/rap.certs/IGI/Certificates/2021/10/18/468192451.pdf</t>
  </si>
  <si>
    <t>VR-6283</t>
  </si>
  <si>
    <t>https://s3.amazonaws.com/rap.certs/IGI/Certificates//517221294.pdf</t>
  </si>
  <si>
    <t>3/13/2022 2:00:00 AM</t>
  </si>
  <si>
    <t>VR-2485</t>
  </si>
  <si>
    <t>https://s3.amazonaws.com/rap.certs.prod1/IGI/Certificates//522230139.pdf</t>
  </si>
  <si>
    <t>VR-6329</t>
  </si>
  <si>
    <t>https://s3.amazonaws.com/rap.certs.prod1/IGI/Certificates//522230146.pdf</t>
  </si>
  <si>
    <t>VR-2363</t>
  </si>
  <si>
    <t>https://s3.amazonaws.com/rap.certs.prod1/IGI/Certificates/2022/6/16/533291225.pdf</t>
  </si>
  <si>
    <t>6/20/2022 7:30:00 AM</t>
  </si>
  <si>
    <t>VR-0742</t>
  </si>
  <si>
    <t>https://s3.amazonaws.com/rap.certs.prod1/IGI/Certificates/2022/6/16/533291226.pdf</t>
  </si>
  <si>
    <t>VR-4847</t>
  </si>
  <si>
    <t>https://s3.amazonaws.com/rap.certs.prod1/IGI/Certificates/2022/6/27/533296310.pdf</t>
  </si>
  <si>
    <t>VR-2073</t>
  </si>
  <si>
    <t>9/15/2022 6:30:00 PM</t>
  </si>
  <si>
    <t>VR-2586</t>
  </si>
  <si>
    <t>VR-0107</t>
  </si>
  <si>
    <t>VR-5250</t>
  </si>
  <si>
    <t>6/26/2022 6:30:00 PM</t>
  </si>
  <si>
    <t>VR-5585</t>
  </si>
  <si>
    <t>9/20/2022 6:30:00 PM</t>
  </si>
  <si>
    <t>VR-1473</t>
  </si>
  <si>
    <t>VR-4715</t>
  </si>
  <si>
    <t>VR-4715 I VVS2.jpg</t>
  </si>
  <si>
    <t>VR-5073</t>
  </si>
  <si>
    <t>VR-5073.jpg</t>
  </si>
  <si>
    <t>VR-7710</t>
  </si>
  <si>
    <t>VR-7710.jpg</t>
  </si>
  <si>
    <t>VR-0074</t>
  </si>
  <si>
    <t>VR-0074.jpg</t>
  </si>
  <si>
    <t>VR-3138</t>
  </si>
  <si>
    <t>VR-3138.jpg</t>
  </si>
  <si>
    <t>11/28/2022 12:00:00 AM</t>
  </si>
  <si>
    <t>VR-1216</t>
  </si>
  <si>
    <t>https://s3.amazonaws.com/rap.certs/IGI/Certificates/2021/9/24/494180881.pdf</t>
  </si>
  <si>
    <t>https://d3u8nnkkehrxxj.cloudfront.net/video/Vision360.html?d=210726-78</t>
  </si>
  <si>
    <t>9/26/2021 7:30:00 AM</t>
  </si>
  <si>
    <t>VR-4121</t>
  </si>
  <si>
    <t>https://s3.amazonaws.com/rap.certs/IGI/Certificates//519264121.pdf</t>
  </si>
  <si>
    <t>VR-3174</t>
  </si>
  <si>
    <t>https://s3.amazonaws.com/rap.certs/IGI/Certificates//516252223.pdf</t>
  </si>
  <si>
    <t>VR-3174.jpg</t>
  </si>
  <si>
    <t>2/23/2022 2:00:00 AM</t>
  </si>
  <si>
    <t>VR-3747</t>
  </si>
  <si>
    <t>VR-9291</t>
  </si>
  <si>
    <t>SI1</t>
  </si>
  <si>
    <t>VR-0278</t>
  </si>
  <si>
    <t>5/29/2022 1:00:00 PM</t>
  </si>
  <si>
    <t>VR-8673</t>
  </si>
  <si>
    <t>VR-5008</t>
  </si>
  <si>
    <t>https://s3.amazonaws.com/rap.certs.prod1/IGI/Certificates/2022/4/19/523293475.pdf</t>
  </si>
  <si>
    <t>VR-5008.jpg</t>
  </si>
  <si>
    <t>VR-2889</t>
  </si>
  <si>
    <t>https://s3.amazonaws.com/rap.certs/IGI/Certificates/2021/7/23/485149583.pdf</t>
  </si>
  <si>
    <t>7/22/2021 3:00:00 PM</t>
  </si>
  <si>
    <t>VR-3689</t>
  </si>
  <si>
    <t>https://s3.amazonaws.com/rap.certs/IGI/Certificates/2021/8/16/488128638.pdf</t>
  </si>
  <si>
    <t>8/16/2021 4:00:00 AM</t>
  </si>
  <si>
    <t>VR-5926</t>
  </si>
  <si>
    <t>https://s3.amazonaws.com/rap.certs.prod1/IGI/Certificates//519266155.pdf</t>
  </si>
  <si>
    <t>3/28/2022 7:30:00 AM</t>
  </si>
  <si>
    <t>VR-0013</t>
  </si>
  <si>
    <t>DR-5432</t>
  </si>
  <si>
    <t>I</t>
  </si>
  <si>
    <t>https://s3.amazonaws.com/rap.certs/IGI/Certificates/2021/10/25/499120140.pdf</t>
  </si>
  <si>
    <t>DR-2490</t>
  </si>
  <si>
    <t>https://s3.amazonaws.com/rap.certs/IGI/Certificates/2021/12/6/502162338.pdf</t>
  </si>
  <si>
    <t>DR-0724</t>
  </si>
  <si>
    <t>https://s3.amazonaws.com/rap.certs.prod1/IGI/Certificates//512236340.pdf</t>
  </si>
  <si>
    <t>DR-5055</t>
  </si>
  <si>
    <t>https://s3.amazonaws.com/rap.certs/IGI/Certificates/2021/12/27/508118552.pdf</t>
  </si>
  <si>
    <t>DR-4854</t>
  </si>
  <si>
    <t>https://s3.amazonaws.com/rap.certs/IGI/Certificates/2021/11/18/502186247.pdf</t>
  </si>
  <si>
    <t>11/18/2021 3:00:00 PM</t>
  </si>
  <si>
    <t>DR-3663</t>
  </si>
  <si>
    <t>https://s3.amazonaws.com/rap.certs/IGI/Certificates/2021/12/16/508114085.pdf</t>
  </si>
  <si>
    <t>12/15/2021 8:30:00 PM</t>
  </si>
  <si>
    <t>DR-3573</t>
  </si>
  <si>
    <t>https://s3.amazonaws.com/rap.certs.prod1/IGI/Certificates/2021/11/29/502162340.pdf</t>
  </si>
  <si>
    <t>DR-7089</t>
  </si>
  <si>
    <t>https://s3.amazonaws.com/rap.certs.prod1/IGI/Certificates//512236336.pdf</t>
  </si>
  <si>
    <t>DR-8112</t>
  </si>
  <si>
    <t>https://s3.amazonaws.com/rap.certs/IGI/Certificates/2021/12/21/502191631.pdf</t>
  </si>
  <si>
    <t>DR-3751</t>
  </si>
  <si>
    <t>https://s3.amazonaws.com/rap.certs.prod1/IGI/Certificates/2021/12/15/502191585.pdf</t>
  </si>
  <si>
    <t>DR-2515</t>
  </si>
  <si>
    <t>https://s3.amazonaws.com/rap.certs.prod1/IGI/Certificates//512238880.pdf</t>
  </si>
  <si>
    <t>DR-5501</t>
  </si>
  <si>
    <t>https://s3.amazonaws.com/rap.certs/IGI/Certificates/2021/11/16/502185442.pdf</t>
  </si>
  <si>
    <t>DR-5220</t>
  </si>
  <si>
    <t>BT1,  BC2</t>
  </si>
  <si>
    <t>3/27/2022 2:00:00 AM</t>
  </si>
  <si>
    <t>DR-3382</t>
  </si>
  <si>
    <t>https://s3.amazonaws.com/rap.certs/IGI/Certificates//522230135.pdf</t>
  </si>
  <si>
    <t>DR-3211</t>
  </si>
  <si>
    <t>https://s3.amazonaws.com/rap.certs.prod1/IGI/Certificates/2022/6/20/533291837.pdf</t>
  </si>
  <si>
    <t>DR-8179</t>
  </si>
  <si>
    <t>https://s3.amazonaws.com/rap.certs.prod1/IGI/Certificates/2022/6/23/533291838.pdf</t>
  </si>
  <si>
    <t>DR-1187</t>
  </si>
  <si>
    <t>DR-1187.jpg</t>
  </si>
  <si>
    <t>DR-3435</t>
  </si>
  <si>
    <t>DR-3435.jpg</t>
  </si>
  <si>
    <t>DR-8181</t>
  </si>
  <si>
    <t>DR-8181.jpg</t>
  </si>
  <si>
    <t>DR-3826</t>
  </si>
  <si>
    <t>DR-3826.jpg</t>
  </si>
  <si>
    <t>DR-6188</t>
  </si>
  <si>
    <t>DR-6188.jpg</t>
  </si>
  <si>
    <t>DR-9505</t>
  </si>
  <si>
    <t>DR-9505.jpg</t>
  </si>
  <si>
    <t>DR-6861</t>
  </si>
  <si>
    <t>https://s3.amazonaws.com/rap.certs.prod1/IGI/Certificates/2022/4/11/523289883.pdf</t>
  </si>
  <si>
    <t>4/13/2022 8:30:00 PM</t>
  </si>
  <si>
    <t>DR-7369</t>
  </si>
  <si>
    <t>https://s3.amazonaws.com/rap.certs.prod1/IGI/Certificates/2021/10/6/494157369.pdf</t>
  </si>
  <si>
    <t>DR-3284</t>
  </si>
  <si>
    <t>https://s3.amazonaws.com/rap.certs/IGI/Certificates/2021/3/11/467148971.pdf</t>
  </si>
  <si>
    <t>3/16/2021 5:00:00 PM</t>
  </si>
  <si>
    <t>DR-2163</t>
  </si>
  <si>
    <t>https://s3.amazonaws.com/rap.certs/IGI/Certificates/2021/9/6/490194849.pdf</t>
  </si>
  <si>
    <t>DR-0263</t>
  </si>
  <si>
    <t>https://s3.amazonaws.com/rap.certs/IGI/Certificates//522230138.pdf</t>
  </si>
  <si>
    <t>DR-4545</t>
  </si>
  <si>
    <t>IF CLARITY</t>
  </si>
  <si>
    <t>https://s3.amazonaws.com/rap.certs/IGI/Certificates/2021/12/15/502191639.pdf</t>
  </si>
  <si>
    <t>12/14/2021 8:30:00 PM</t>
  </si>
  <si>
    <t>DR-4687</t>
  </si>
  <si>
    <t>https://s3.amazonaws.com/rap.certs.prod1/IGI/Certificates/2022/6/20/533291842.pdf</t>
  </si>
  <si>
    <t>DR-5579</t>
  </si>
  <si>
    <t>DR-5579.jpg</t>
  </si>
  <si>
    <t>DR-1768</t>
  </si>
  <si>
    <t>DR-1768.jpg</t>
  </si>
  <si>
    <t>DR-7003</t>
  </si>
  <si>
    <t>DR-7003.jpg</t>
  </si>
  <si>
    <t>11/24/2022 12:00:00 AM</t>
  </si>
  <si>
    <t>VR-7051</t>
  </si>
  <si>
    <t>https://s3.amazonaws.com/rap.certs/IGI/Certificates/2021/3/11/467123838.pdf</t>
  </si>
  <si>
    <t>3/17/2021 9:30:00 AM</t>
  </si>
  <si>
    <t>VR-3058</t>
  </si>
  <si>
    <t>https://s3.amazonaws.com/rap.certs/IGI/Certificates/2021/3/25/468100615.pdf</t>
  </si>
  <si>
    <t>VR-3058.jpg</t>
  </si>
  <si>
    <t>3/30/2021 8:30:00 PM</t>
  </si>
  <si>
    <t>VR-5394</t>
  </si>
  <si>
    <t>https://s3.amazonaws.com/rap.certs/IGI/Certificates/2021/6/25/480173653.pdf</t>
  </si>
  <si>
    <t>VR-5394.jpg</t>
  </si>
  <si>
    <t>6/27/2021 8:30:00 PM</t>
  </si>
  <si>
    <t>VR-6001</t>
  </si>
  <si>
    <t>https://s3.amazonaws.com/rap.certs/IGI/Certificates/2021/7/14/483106204.pdf</t>
  </si>
  <si>
    <t>7/16/2021 2:00:00 AM</t>
  </si>
  <si>
    <t>VR-1624</t>
  </si>
  <si>
    <t>https://s3.amazonaws.com/rap.certs/IGI/Certificates/2021/8/25/490194857.pdf</t>
  </si>
  <si>
    <t>8/27/2021 2:00:00 AM</t>
  </si>
  <si>
    <t>VR-4906</t>
  </si>
  <si>
    <t>https://s3.amazonaws.com/rap.certs/IGI/Certificates/2021/10/7/496116014.pdf</t>
  </si>
  <si>
    <t>VR-0556</t>
  </si>
  <si>
    <t>https://s3.amazonaws.com/rap.certs/IGI/Certificates/2021/10/23/499119577.pdf</t>
  </si>
  <si>
    <t>10/27/2021 2:00:00 AM</t>
  </si>
  <si>
    <t>VR-5366</t>
  </si>
  <si>
    <t>https://s3.amazonaws.com/rap.certs/IGI/Certificates/2021/10/23/499119582.pdf</t>
  </si>
  <si>
    <t>VR-0382</t>
  </si>
  <si>
    <t>https://s3.amazonaws.com/rap.certs/IGI/Certificates/2021/12/7/502162686.pdf</t>
  </si>
  <si>
    <t>https://d3u8nnkkehrxxj.cloudfront.net/video/Vision360.html?d=777076-146</t>
  </si>
  <si>
    <t>VR-1158</t>
  </si>
  <si>
    <t>https://s3.amazonaws.com/rap.certs.prod1/IGI/Certificates/2021/12/15/502191581.pdf</t>
  </si>
  <si>
    <t>https://photo.diamondasset.in/photo/Video.jsp?idv=2407611158</t>
  </si>
  <si>
    <t>BC0</t>
  </si>
  <si>
    <t>12/15/2021 7:30:00 AM</t>
  </si>
  <si>
    <t>VR-6788</t>
  </si>
  <si>
    <t>https://s3.amazonaws.com/rap.certs/IGI/Certificates/2021/12/23/508114069.pdf</t>
  </si>
  <si>
    <t>12/25/2021 8:30:00 PM</t>
  </si>
  <si>
    <t>VR-3489</t>
  </si>
  <si>
    <t>https://s3.amazonaws.com/rap.certs/IGI/Certificates/2021/12/29/508149017.pdf</t>
  </si>
  <si>
    <t>VR-7193</t>
  </si>
  <si>
    <t>https://s3.amazonaws.com/rap.certs/IGI/Certificates/2021/12/29/508149018.pdf</t>
  </si>
  <si>
    <t>VR-9916</t>
  </si>
  <si>
    <t>https://s3.amazonaws.com/rap.certs.prod1/IGI/Certificates/2021/12/29/508149012.pdf</t>
  </si>
  <si>
    <t>https://d3u8nnkkehrxxj.cloudfront.net/video/Vision360.html?d=211296-174</t>
  </si>
  <si>
    <t>VR-0860</t>
  </si>
  <si>
    <t>https://s3.amazonaws.com/rap.certs.prod1/IGI/Certificates/2021/12/29/508149009.pdf</t>
  </si>
  <si>
    <t>VR-7971</t>
  </si>
  <si>
    <t>https://s3.amazonaws.com/rap.certs/IGI/Certificates/2022/1/24/510196615.pdf</t>
  </si>
  <si>
    <t>VR-7971.jpg</t>
  </si>
  <si>
    <t>1/25/2022 8:30:00 PM</t>
  </si>
  <si>
    <t>A</t>
  </si>
  <si>
    <t>VR-6142</t>
  </si>
  <si>
    <t>https://s3.amazonaws.com/rap.certs.prod1/IGI/Certificates/2022/1/25/512234362.pdf</t>
  </si>
  <si>
    <t>1/26/2022 7:30:00 AM</t>
  </si>
  <si>
    <t>VR-9225</t>
  </si>
  <si>
    <t>https://s3.amazonaws.com/rap.certs.prod1/IGI/Certificates//516252226.pdf</t>
  </si>
  <si>
    <t>VR-3636</t>
  </si>
  <si>
    <t>https://s3.amazonaws.com/rap.certs.prod1/IGI/Certificates//516252225.pdf</t>
  </si>
  <si>
    <t>VR-8211</t>
  </si>
  <si>
    <t>https://s3.amazonaws.com/rap.certs.prod1/IGI/Certificates//522230148.pdf</t>
  </si>
  <si>
    <t>VR-3649</t>
  </si>
  <si>
    <t>https://s3.amazonaws.com/rap.certs/IGI/Certificates//522230152.pdf</t>
  </si>
  <si>
    <t>VR-2662</t>
  </si>
  <si>
    <t>https://s3.amazonaws.com/rap.certs.prod1/IGI/Certificates//522230151.pdf</t>
  </si>
  <si>
    <t>https://d3u8nnkkehrxxj.cloudfront.net/video/Vision360.html?d=220045-145</t>
  </si>
  <si>
    <t>VR-6655</t>
  </si>
  <si>
    <t>https://s3.amazonaws.com/rap.certs.prod1/IGI/Certificates/2022/4/5/522230149.pdf</t>
  </si>
  <si>
    <t>VR-0667</t>
  </si>
  <si>
    <t>https://s3.amazonaws.com/rap.certs/IGI/Certificates//517220667.pdf</t>
  </si>
  <si>
    <t>VR-9189</t>
  </si>
  <si>
    <t>VR-1170</t>
  </si>
  <si>
    <t>https://s3.amazonaws.com/rap.certs.prod1/IGI/Certificates/2022/6/16/533291215.pdf</t>
  </si>
  <si>
    <t>VR-2711</t>
  </si>
  <si>
    <t>https://s3.amazonaws.com/rap.certs.prod1/IGI/Certificates/2022/6/22/533291216.pdf</t>
  </si>
  <si>
    <t>6/23/2022 7:30:00 AM</t>
  </si>
  <si>
    <t>VR-3593</t>
  </si>
  <si>
    <t>9/16/2022 12:00:00 AM</t>
  </si>
  <si>
    <t>VR-0017</t>
  </si>
  <si>
    <t>VR-9013</t>
  </si>
  <si>
    <t>VR-9013.jpg</t>
  </si>
  <si>
    <t>VR-2541</t>
  </si>
  <si>
    <t>VR-0713</t>
  </si>
  <si>
    <t>VR-0713.jpg</t>
  </si>
  <si>
    <t>VR-7535</t>
  </si>
  <si>
    <t>https://s3.amazonaws.com/rap.certs.prod1/IGI/Certificates/2022/6/16/533291227.pdf</t>
  </si>
  <si>
    <t>https://d3u8nnkkehrxxj.cloudfront.net/video/Vision360.html?d=221119-23</t>
  </si>
  <si>
    <t>6/20/2022 1:00:00 PM</t>
  </si>
  <si>
    <t>VR-5697</t>
  </si>
  <si>
    <t>https://s3.amazonaws.com/rap.certs/IGI/Certificates/2021/12/17/508114070.pdf</t>
  </si>
  <si>
    <t>12/19/2021 8:30:00 PM</t>
  </si>
  <si>
    <t>VR-3361</t>
  </si>
  <si>
    <t>https://s3.amazonaws.com/rap.certs.prod1/IGI/Certificates//522230153.pdf</t>
  </si>
  <si>
    <t>VR-2606</t>
  </si>
  <si>
    <t>https://s3.amazonaws.com/rap.certs.prod1/IGI/Certificates/2022/6/16/533291228.pdf</t>
  </si>
  <si>
    <t>VR-2019</t>
  </si>
  <si>
    <t>https://s3.amazonaws.com/rap.certs/IGI/Certificates//516252232.pdf</t>
  </si>
  <si>
    <t>VR-2019.jpg</t>
  </si>
  <si>
    <t>VR-2244</t>
  </si>
  <si>
    <t>https://s3.amazonaws.com/rap.certs.prod1/IGI/Certificates//517220603.pdf</t>
  </si>
  <si>
    <t>3/21/2022 7:30:00 AM</t>
  </si>
  <si>
    <t>VR-5810</t>
  </si>
  <si>
    <t>https://s3.amazonaws.com/rap.certs/IGI/Certificates/2021/7/29/485152313.pdf</t>
  </si>
  <si>
    <t>VR-5810.jpg</t>
  </si>
  <si>
    <t>DR-1438</t>
  </si>
  <si>
    <t>J</t>
  </si>
  <si>
    <t>DR-7149</t>
  </si>
  <si>
    <t>DR-4817</t>
  </si>
  <si>
    <t>https://s3.amazonaws.com/rap.certs.prod1/IGI/Certificates/2022/6/23/533291839.pdf</t>
  </si>
  <si>
    <t>DR-7144</t>
  </si>
  <si>
    <t>https://s3.amazonaws.com/rap.certs.prod1/IGI/Certificates/2022/4/8/523289843.pdf</t>
  </si>
  <si>
    <t>DR-6166</t>
  </si>
  <si>
    <t>https://s3.amazonaws.com/rap.certs.prod1/IGI/Certificates//519266160.pdf</t>
  </si>
  <si>
    <t>3/28/2022 2:00:00 AM</t>
  </si>
  <si>
    <t>DR-4767</t>
  </si>
  <si>
    <t>https://s3.amazonaws.com/rap.certs/IGI/Certificates/2021/12/27/506104767.pdf</t>
  </si>
  <si>
    <t>DR-8800</t>
  </si>
  <si>
    <t>https://s3.amazonaws.com/rap.certs.prod1/IGI/Certificates/2021/12/16/508114087.pdf</t>
  </si>
  <si>
    <t>12/21/2021 2:00:00 AM</t>
  </si>
  <si>
    <t>DR-1840</t>
  </si>
  <si>
    <t>https://s3.amazonaws.com/rap.certs.prod1/IGI/Certificates/2022/4/19/523289848.pdf</t>
  </si>
  <si>
    <t>DR-9601</t>
  </si>
  <si>
    <t>https://s3.amazonaws.com/rap.certs.prod1/IGI/Certificates/2022/4/8/523289847.pdf</t>
  </si>
  <si>
    <t>DR-5648</t>
  </si>
  <si>
    <t>https://s3.amazonaws.com/rap.certs/IGI/Certificates/2021/9/16/494155648.pdf</t>
  </si>
  <si>
    <t>12/16/2021 8:30:00 PM</t>
  </si>
  <si>
    <t>DR-5275</t>
  </si>
  <si>
    <t>https://s3.amazonaws.com/rap.certs.prod1/IGI/Certificates//512215275.pdf</t>
  </si>
  <si>
    <t>DR-3831</t>
  </si>
  <si>
    <t>https://s3.amazonaws.com/rap.certs/IGI/Certificates/2021/12/27/508118557.pdf</t>
  </si>
  <si>
    <t>https://photo.diamondasset.in/photo/Video.jsp?idv=2407953831</t>
  </si>
  <si>
    <t>DR-6127</t>
  </si>
  <si>
    <t>https://s3.amazonaws.com/rap.certs/IGI/Certificates//516253764.pdf</t>
  </si>
  <si>
    <t>DR-4342</t>
  </si>
  <si>
    <t>https://s3.amazonaws.com/rap.certs/IGI/Certificates/2021/4/28/474109061.pdf</t>
  </si>
  <si>
    <t>https://d3u8nnkkehrxxj.cloudfront.net/video/Vision360.html?d=200696-78</t>
  </si>
  <si>
    <t>DR-5238</t>
  </si>
  <si>
    <t>https://s3.amazonaws.com/rap.certs.prod1/IGI/Certificates//512215238.pdf</t>
  </si>
  <si>
    <t>DR-4409</t>
  </si>
  <si>
    <t>DR-4409 .90JVVS2.jpg</t>
  </si>
  <si>
    <t>11/20/2020 11:30:00 AM</t>
  </si>
  <si>
    <t>DR-2976</t>
  </si>
  <si>
    <t>https://s3.amazonaws.com/rap.certs/IGI/Certificates/2021/10/25/499120141.pdf</t>
  </si>
  <si>
    <t>https://photo.diamondasset.in/photo/Video.jsp?idv=2408462976</t>
  </si>
  <si>
    <t>10/26/2021 4:00:00 AM</t>
  </si>
  <si>
    <t>DR-9531</t>
  </si>
  <si>
    <t>https://s3.amazonaws.com/rap.certs/IGI/Certificates/2021/12/15/502191603.pdf</t>
  </si>
  <si>
    <t>https://photo.diamondasset.in/photo/Video.jsp?idv=6402459531</t>
  </si>
  <si>
    <t>12/15/2021 3:00:00 PM</t>
  </si>
  <si>
    <t>DR-14961</t>
  </si>
  <si>
    <t>https://s3.amazonaws.com/rap.certs.prod1/IGI/Certificates//512236342.pdf</t>
  </si>
  <si>
    <t>https://photo.diamondasset.in/photo/Video.jsp?idv=2414811496</t>
  </si>
  <si>
    <t>DR-2564</t>
  </si>
  <si>
    <t>https://s3.amazonaws.com/rap.certs/IGI/Certificates/2021/12/15/502191605.pdf</t>
  </si>
  <si>
    <t>https://photo.diamondasset.in/photo/Video.jsp?idv=1418452564</t>
  </si>
  <si>
    <t>1/17/2022 2:00:00 AM</t>
  </si>
  <si>
    <t>DR-4725</t>
  </si>
  <si>
    <t>https://s3.amazonaws.com/rap.certs.prod1/IGI/Certificates//512214725.pdf</t>
  </si>
  <si>
    <t>DR-2893</t>
  </si>
  <si>
    <t>https://s3.amazonaws.com/rap.certs/IGI/Certificates//516253765.pdf</t>
  </si>
  <si>
    <t>DR-5307</t>
  </si>
  <si>
    <t>https://s3.amazonaws.com/rap.certs.prod1/IGI/Certificates//512238867.pdf</t>
  </si>
  <si>
    <t>DR-0977</t>
  </si>
  <si>
    <t>https://s3.amazonaws.com/rap.certs.prod1/IGI/Certificates/2022/3/28/519266162.pdf</t>
  </si>
  <si>
    <t>DR-0977.jpg</t>
  </si>
  <si>
    <t>3/31/2022 7:30:00 AM</t>
  </si>
  <si>
    <t>DR-6001</t>
  </si>
  <si>
    <t>https://s3.amazonaws.com/rap.certs/IGI/Certificates/2022/3/28/519266161.pdf</t>
  </si>
  <si>
    <t>DR-6001.jpg</t>
  </si>
  <si>
    <t>3/30/2022 8:30:00 PM</t>
  </si>
  <si>
    <t>DR-6887</t>
  </si>
  <si>
    <t>https://s3.amazonaws.com/rap.certs.prod1/IGI/Certificates/2022/4/8/523289846.pdf</t>
  </si>
  <si>
    <t>DR-6945</t>
  </si>
  <si>
    <t>https://s3.amazonaws.com/rap.certs.prod1/IGI/Certificates/2022/4/8/523289845.pdf</t>
  </si>
  <si>
    <t>https://d3u8nnkkehrxxj.cloudfront.net/video/Vision360.html?d=214256-88</t>
  </si>
  <si>
    <t>DR-8059</t>
  </si>
  <si>
    <t>https://s3.amazonaws.com/rap.certs.prod1/IGI/Certificates/2022/6/20/533291841.pdf</t>
  </si>
  <si>
    <t>DR-8254</t>
  </si>
  <si>
    <t>DR-8254.jpg</t>
  </si>
  <si>
    <t>VR-8692</t>
  </si>
  <si>
    <t>GIA K VS2</t>
  </si>
  <si>
    <t>VR-8692 1.00JVS2.pdf</t>
  </si>
  <si>
    <t>6/18/2019 4:00:00 AM</t>
  </si>
  <si>
    <t>VR-8984</t>
  </si>
  <si>
    <t>https://s3.amazonaws.com/rap.certs.prod1/IGI/Certificates/2021/12/17/508114063.pdf</t>
  </si>
  <si>
    <t>12/26/2021 2:00:00 AM</t>
  </si>
  <si>
    <t>VR-2099</t>
  </si>
  <si>
    <t>https://s3.amazonaws.com/rap.certs.prod1/IGI/Certificates//516253766.pdf</t>
  </si>
  <si>
    <t>2/28/2022 2:00:00 AM</t>
  </si>
  <si>
    <t>VR-6762</t>
  </si>
  <si>
    <t>https://s3.amazonaws.com/rap.certs.prod1/IGI/Certificates//522230143.pdf</t>
  </si>
  <si>
    <t>VR-0528</t>
  </si>
  <si>
    <t>https://s3.amazonaws.com/rap.certs.prod1/IGI/Certificates//522230150.pdf</t>
  </si>
  <si>
    <t>vr-4316</t>
  </si>
  <si>
    <t>https://s3.amazonaws.com/rap.certs/IGI/Certificates//522230145.pdf</t>
  </si>
  <si>
    <t>https://d3u8nnkkehrxxj.cloudfront.net/video/Vision360.html?d=220030-78</t>
  </si>
  <si>
    <t>VR-2506</t>
  </si>
  <si>
    <t>https://s3.amazonaws.com/rap.certs.prod1/IGI/Certificates//522230144.pdf</t>
  </si>
  <si>
    <t>VR-5695</t>
  </si>
  <si>
    <t>https://s3.amazonaws.com/rap.certs.prod1/IGI/Certificates/2022/4/19/523293474.pdf</t>
  </si>
  <si>
    <t>VR-5695.jpg</t>
  </si>
  <si>
    <t>VR-8276</t>
  </si>
  <si>
    <t>VR-8276.jpeg</t>
  </si>
  <si>
    <t>VR-8962</t>
  </si>
  <si>
    <t>https://s3.amazonaws.com/rap.certs/IGI/Certificates/2021/9/1/490194865.pdf</t>
  </si>
  <si>
    <t>VR-2660</t>
  </si>
  <si>
    <t>https://s3.amazonaws.com/rap.certs.prod1/IGI/Certificates/2021/12/15/502191590.pdf</t>
  </si>
  <si>
    <t>VR-2660.jpg</t>
  </si>
  <si>
    <t>VR-4282</t>
  </si>
  <si>
    <t>https://s3.amazonaws.com/rap.certs/IGI/Certificates/2021/12/15/502191608.pdf</t>
  </si>
  <si>
    <t>https://photo.diamondasset.in/photo/Video.jsp?idv=7408984282</t>
  </si>
  <si>
    <t>VR-0032</t>
  </si>
  <si>
    <t>https://s3.amazonaws.com/rap.certs.prod1/IGI/Certificates//512238868.pdf</t>
  </si>
  <si>
    <t>VR-0032.jpg</t>
  </si>
  <si>
    <t>VR-2094</t>
  </si>
  <si>
    <t>https://s3.amazonaws.com/rap.certs/IGI/Certificates/2021/12/22/502182094.pdf</t>
  </si>
  <si>
    <t>VR-5654</t>
  </si>
  <si>
    <t>8/23/2022 1:00:00 PM</t>
  </si>
  <si>
    <t>VR-0991</t>
  </si>
  <si>
    <t>https://s3.amazonaws.com/rap.certs.prod1/IGI/Certificates/2021/12/1/502162694.pdf</t>
  </si>
  <si>
    <t>VR-2977</t>
  </si>
  <si>
    <t>https://s3.amazonaws.com/rap.certs/IGI/Certificates/2021/10/7/496112977.pdf</t>
  </si>
  <si>
    <t>VR-2977.jpg</t>
  </si>
  <si>
    <t>11/20/2021 8:30:00 PM</t>
  </si>
  <si>
    <t>VR-1380</t>
  </si>
  <si>
    <t>IF</t>
  </si>
  <si>
    <t>VR-1380.jpeg</t>
  </si>
  <si>
    <t>VR-6639</t>
  </si>
  <si>
    <t>https://s3.amazonaws.com/rap.certs.prod1/IGI/Certificates//512236639.pdf</t>
  </si>
  <si>
    <t>VR-2806</t>
  </si>
  <si>
    <t>https://s3.amazonaws.com/rap.certs/IGI/Certificates/2021/10/4/494182806.pdf</t>
  </si>
  <si>
    <t>VR-1938</t>
  </si>
  <si>
    <t>https://s3.amazonaws.com/rap.certs.prod1/IGI/Certificates//499121938.pdf</t>
  </si>
  <si>
    <t>VP-8660</t>
  </si>
  <si>
    <t>Pear</t>
  </si>
  <si>
    <t>VP-1317</t>
  </si>
  <si>
    <t>VP-8713</t>
  </si>
  <si>
    <t>https://s3.amazonaws.com/rap.certs.prod1/IGI/Certificates/2022/4/8/523289875.pdf</t>
  </si>
  <si>
    <t>https://d3u8nnkkehrxxj.cloudfront.net/video/Vision360.html?d=211419-202</t>
  </si>
  <si>
    <t>VP-6591</t>
  </si>
  <si>
    <t>https://d3u8nnkkehrxxj.cloudfront.net/video/Vision360.html?d=221096-269</t>
  </si>
  <si>
    <t>VP-4716G</t>
  </si>
  <si>
    <t>VTK</t>
  </si>
  <si>
    <t>GIA 2225144716</t>
  </si>
  <si>
    <t>Crystal</t>
  </si>
  <si>
    <t>VP-8854G</t>
  </si>
  <si>
    <t>GIA 2223338854</t>
  </si>
  <si>
    <t>https://d3u8nnkkehrxxj.cloudfront.net/video/Vision360.html?d=222028-14</t>
  </si>
  <si>
    <t>Cloud,  Manufacturing Remnant,  Feather</t>
  </si>
  <si>
    <t>VP-0748</t>
  </si>
  <si>
    <t>https://s3.amazonaws.com/rap.certs/IGI/Certificates/2021/12/21/508114039.pdf</t>
  </si>
  <si>
    <t>https://d3u8nnkkehrxxj.cloudfront.net/video/Vision360.html?d=210953-218</t>
  </si>
  <si>
    <t>VP-6131</t>
  </si>
  <si>
    <t>VP-6131.jpg</t>
  </si>
  <si>
    <t>VP-4370</t>
  </si>
  <si>
    <t>VP-4370.jpg</t>
  </si>
  <si>
    <t>6/30/2022 6:30:00 PM</t>
  </si>
  <si>
    <t>VP-7542</t>
  </si>
  <si>
    <t>VP-7542.jpg</t>
  </si>
  <si>
    <t>VP-6337G</t>
  </si>
  <si>
    <t>GIA 2205106337</t>
  </si>
  <si>
    <t>Additional clouds are not shown. Pinpoints are not shown.</t>
  </si>
  <si>
    <t>VP-6337G 1.20GVS2.jpg</t>
  </si>
  <si>
    <t>https://widget.cutwise.com/rapnet/37443</t>
  </si>
  <si>
    <t>Feather,  Cloud,  Needle,  Natural</t>
  </si>
  <si>
    <t>Diamond Grading Report</t>
  </si>
  <si>
    <t>VP-7058</t>
  </si>
  <si>
    <t>https://s3.amazonaws.com/rap.certs.prod1/IGI/Certificates/2022/5/30/530288379.pdf</t>
  </si>
  <si>
    <t>https://d3u8nnkkehrxxj.cloudfront.net/video/Vision360.html?d=220023-129</t>
  </si>
  <si>
    <t>5/30/2022 1:00:00 PM</t>
  </si>
  <si>
    <t>VP-1312</t>
  </si>
  <si>
    <t>https://s3.amazonaws.com/rap.certs/IGI/Certificates//522230063.pdf</t>
  </si>
  <si>
    <t>VP-9903</t>
  </si>
  <si>
    <t>https://s3.amazonaws.com/rap.certs/IGI/Certificates/2022/1/27/510159903.pdf</t>
  </si>
  <si>
    <t>2/17/2022 7:30:00 AM</t>
  </si>
  <si>
    <t>VP-4716</t>
  </si>
  <si>
    <t>https://s3.amazonaws.com/rap.certs.prod1/IGI/Certificates/2022/4/8/523289869.pdf</t>
  </si>
  <si>
    <t>https://d3u8nnkkehrxxj.cloudfront.net/video/Vision360.html?d=220063-49</t>
  </si>
  <si>
    <t>VP-8408</t>
  </si>
  <si>
    <t>https://s3.amazonaws.com/rap.certs.prod1/IGI/Certificates/2022/4/8/523289870.pdf</t>
  </si>
  <si>
    <t>VP-4733</t>
  </si>
  <si>
    <t>https://s3.amazonaws.com/rap.certs.prod1/IGI/Certificates/2022/4/8/523289867.pdf</t>
  </si>
  <si>
    <t>VP-8720G</t>
  </si>
  <si>
    <t>TN</t>
  </si>
  <si>
    <t>GIA 5221238720</t>
  </si>
  <si>
    <t>Pinpoint,  Feather</t>
  </si>
  <si>
    <t>1/20/2022 12:00:00 AM</t>
  </si>
  <si>
    <t>VP-8721G</t>
  </si>
  <si>
    <t>GIA 2225238721</t>
  </si>
  <si>
    <t>Feather</t>
  </si>
  <si>
    <t>VP-9353</t>
  </si>
  <si>
    <t>https://s3.amazonaws.com/rap.certs.prod1/IGI/Certificates/2022/5/30/530288358.pdf</t>
  </si>
  <si>
    <t>5/30/2022 7:30:00 AM</t>
  </si>
  <si>
    <t>VP-0468G</t>
  </si>
  <si>
    <t>GIA 6422640468</t>
  </si>
  <si>
    <t>Crystal,  Feather</t>
  </si>
  <si>
    <t>VP-0038</t>
  </si>
  <si>
    <t>https://s3.amazonaws.com/rap.certs.prod1/IGI/Certificates/2022/6/20/533291852.pdf</t>
  </si>
  <si>
    <t>VP-0829</t>
  </si>
  <si>
    <t>VP-0148</t>
  </si>
  <si>
    <t>7/17/2022 1:00:00 PM</t>
  </si>
  <si>
    <t>VP-7405</t>
  </si>
  <si>
    <t>VP-5128</t>
  </si>
  <si>
    <t>VP-4624</t>
  </si>
  <si>
    <t>HRD</t>
  </si>
  <si>
    <t>https://photo.diamondasset.in/photo/Video.jsp?idv=7412894624</t>
  </si>
  <si>
    <t>VP-1778</t>
  </si>
  <si>
    <t>VP-7249G</t>
  </si>
  <si>
    <t>GIA 7418667249</t>
  </si>
  <si>
    <t>https://photo.diamondasset.in/photo/Video.jsp?idv=7418667249</t>
  </si>
  <si>
    <t>Crystal,  Twinning Wisp,  Feather,  Knot</t>
  </si>
  <si>
    <t>12/15/2021 12:00:00 AM</t>
  </si>
  <si>
    <t>VP-5067G</t>
  </si>
  <si>
    <t>GIA 2221105067</t>
  </si>
  <si>
    <t>Crystal,  Cloud,  Feather,  Cavity</t>
  </si>
  <si>
    <t>10/26/2021 12:00:00 AM</t>
  </si>
  <si>
    <t>VP-7065G</t>
  </si>
  <si>
    <t>VTN</t>
  </si>
  <si>
    <t>GIA 5222077065</t>
  </si>
  <si>
    <t>https://d3u8nnkkehrxxj.cloudfront.net/video/Vision360.html?d=212243-506</t>
  </si>
  <si>
    <t>Natural</t>
  </si>
  <si>
    <t>10/13/2021 12:00:00 AM</t>
  </si>
  <si>
    <t>VP-5061</t>
  </si>
  <si>
    <t>https://s3.amazonaws.com/rap.certs.prod1/IGI/Certificates/2022/6/17/533291835.pdf</t>
  </si>
  <si>
    <t>https://d3u8nnkkehrxxj.cloudfront.net/video/Vision360.html?d=222063-53</t>
  </si>
  <si>
    <t>6/19/2022 1:00:00 PM</t>
  </si>
  <si>
    <t>VP-6593</t>
  </si>
  <si>
    <t>VP-1481</t>
  </si>
  <si>
    <t>https://s3.amazonaws.com/rap.certs.prod1/IGI/Certificates/2022/6/29/534240595.pdf</t>
  </si>
  <si>
    <t>VP-1481.jpg</t>
  </si>
  <si>
    <t>6/30/2022 7:30:00 AM</t>
  </si>
  <si>
    <t>VP-0541</t>
  </si>
  <si>
    <t>10/18/2022 12:00:00 AM</t>
  </si>
  <si>
    <t>VP-6436G</t>
  </si>
  <si>
    <t>GIA 2221376436</t>
  </si>
  <si>
    <t>Cloud,  Crystal,  Natural</t>
  </si>
  <si>
    <t>3/24/2022 12:00:00 AM</t>
  </si>
  <si>
    <t>VP-5068G</t>
  </si>
  <si>
    <t>GIA 6435805068</t>
  </si>
  <si>
    <t>VP-5068G H VVS1.jpg</t>
  </si>
  <si>
    <t>Pinpoint,  Manufacturing Remnant,  Feather</t>
  </si>
  <si>
    <t>6/23/2022 12:00:00 AM</t>
  </si>
  <si>
    <t>VP-4943</t>
  </si>
  <si>
    <t>VP-3108</t>
  </si>
  <si>
    <t>https://s3.amazonaws.com/rap.certs.prod1/IGI/Certificates/2022/6/20/533291862.pdf</t>
  </si>
  <si>
    <t>https://d3u8nnkkehrxxj.cloudfront.net/video/Vision360.html?d=223326-470</t>
  </si>
  <si>
    <t>VP-4864</t>
  </si>
  <si>
    <t>VP-6687</t>
  </si>
  <si>
    <t>https://d3u8nnkkehrxxj.cloudfront.net/video/Vision360.html?d=222082-465</t>
  </si>
  <si>
    <t>VP-9284G</t>
  </si>
  <si>
    <t>VS</t>
  </si>
  <si>
    <t>GIA 2225319284</t>
  </si>
  <si>
    <t>https://d3at7kzws0mw3g.cloudfront.net/video/Vision360.html?d=220072-300</t>
  </si>
  <si>
    <t>VP-0230G</t>
  </si>
  <si>
    <t>GIA 2436110230</t>
  </si>
  <si>
    <t>https://d3u8nnkkehrxxj.cloudfront.net/video/Vision360.html?d=222076-288</t>
  </si>
  <si>
    <t>Needle,  Pinpoint</t>
  </si>
  <si>
    <t>4/28/2022 12:00:00 AM</t>
  </si>
  <si>
    <t>VP-7075</t>
  </si>
  <si>
    <t>https://s3.amazonaws.com/rap.certs.prod1/IGI/Certificates/2022/4/8/523289876.pdf</t>
  </si>
  <si>
    <t>https://d3u8nnkkehrxxj.cloudfront.net/video/Vision360.html?d=220114-54</t>
  </si>
  <si>
    <t>VP-1515</t>
  </si>
  <si>
    <t>https://s3.amazonaws.com/rap.certs.prod1/IGI/Certificates/2022/5/30/530288368.pdf</t>
  </si>
  <si>
    <t>VP-6955</t>
  </si>
  <si>
    <t>https://s3.amazonaws.com/rap.certs.prod1/IGI/Certificates/2022/5/30/530288369.pdf</t>
  </si>
  <si>
    <t>VP-3230G</t>
  </si>
  <si>
    <t>GIA 6224293230</t>
  </si>
  <si>
    <t>https://d3at7kzws0mw3g.cloudfront.net/video/Vision360.html?d=220054-795</t>
  </si>
  <si>
    <t>Feather,  Natural</t>
  </si>
  <si>
    <t>2/14/2022 12:00:00 AM</t>
  </si>
  <si>
    <t>VP-3159G</t>
  </si>
  <si>
    <t>GIA 7426013159</t>
  </si>
  <si>
    <t>Twinning Wisp,  Crystal,  Feather</t>
  </si>
  <si>
    <t>VP-0556</t>
  </si>
  <si>
    <t>VP-7092</t>
  </si>
  <si>
    <t>VP-7092.jpg</t>
  </si>
  <si>
    <t>VP-7522</t>
  </si>
  <si>
    <t>https://s3.amazonaws.com/rap.certs/IGI/Certificates//522230061.pdf</t>
  </si>
  <si>
    <t>https://d3u8nnkkehrxxj.cloudfront.net/video/Vision360.html?d=211347-130</t>
  </si>
  <si>
    <t>VP-8286</t>
  </si>
  <si>
    <t>https://d3u8nnkkehrxxj.cloudfront.net/video/Vision360.html?d=221101-132</t>
  </si>
  <si>
    <t>5/30/2022 6:30:00 PM</t>
  </si>
  <si>
    <t>VP-4800G</t>
  </si>
  <si>
    <t>GIA 5221254800</t>
  </si>
  <si>
    <t>https://d3u8nnkkehrxxj.cloudfront.net/video/Vision360.html?d=211445-61</t>
  </si>
  <si>
    <t>Crystal,  Needle,  Natural</t>
  </si>
  <si>
    <t>1/27/2022 12:00:00 AM</t>
  </si>
  <si>
    <t>VP-3309</t>
  </si>
  <si>
    <t>https://s3.amazonaws.com/rap.certs.prod1/IGI/Certificates/2022/6/16/533291209.pdf</t>
  </si>
  <si>
    <t>https://d3u8nnkkehrxxj.cloudfront.net/video/Vision360.html?d=221031-136</t>
  </si>
  <si>
    <t>VP-5836</t>
  </si>
  <si>
    <t>https://d3u8nnkkehrxxj.cloudfront.net/video/Vision360.html?d=220278-175</t>
  </si>
  <si>
    <t>6/20/2022 6:30:00 PM</t>
  </si>
  <si>
    <t>VP-4512</t>
  </si>
  <si>
    <t>https://s3.amazonaws.com/rap.certs.prod1/IGI/Certificates/2022/6/16/533291231.pdf</t>
  </si>
  <si>
    <t>https://d3u8nnkkehrxxj.cloudfront.net/video/Vision360.html?d=220159-80</t>
  </si>
  <si>
    <t>VP-4895</t>
  </si>
  <si>
    <t>https://d3at7kzws0mw3g.cloudfront.net/video/Vision360.html?d=221149-676</t>
  </si>
  <si>
    <t>7/17/2022 6:30:00 PM</t>
  </si>
  <si>
    <t>VP-5821</t>
  </si>
  <si>
    <t>https://d3at7kzws0mw3g.cloudfront.net/video/Vision360.html?d=220231-173</t>
  </si>
  <si>
    <t>VP-3035</t>
  </si>
  <si>
    <t>https://s3.amazonaws.com/rap.certs.prod1/IGI/Certificates/2022/5/30/530288378.pdf</t>
  </si>
  <si>
    <t>https://d3u8nnkkehrxxj.cloudfront.net/video/Vision360.html?d=214264-30</t>
  </si>
  <si>
    <t>VP-6647</t>
  </si>
  <si>
    <t>https://d3u8nnkkehrxxj.cloudfront.net/video/Vision360.html?d=220026-248</t>
  </si>
  <si>
    <t>VP-1114</t>
  </si>
  <si>
    <t>https://s3.amazonaws.com/rap.certs.prod1/IGI/Certificates/2022/6/16/533291232.pdf</t>
  </si>
  <si>
    <t>https://d3u8nnkkehrxxj.cloudfront.net/video/Vision360.html?d=220206-234</t>
  </si>
  <si>
    <t>VP-2766</t>
  </si>
  <si>
    <t>https://s3.amazonaws.com/rap.certs/IGI/Certificates/2022/4/1/522230157.pdf</t>
  </si>
  <si>
    <t>https://d3u8nnkkehrxxj.cloudfront.net/video/Vision360.html?d=214081-104</t>
  </si>
  <si>
    <t>VP-7365</t>
  </si>
  <si>
    <t>9/21/2022 12:00:00 AM</t>
  </si>
  <si>
    <t>VP-1279</t>
  </si>
  <si>
    <t>https://s3.amazonaws.com/rap.certs/IGI/Certificates/2021/9/24/494181089.pdf</t>
  </si>
  <si>
    <t>https://d3u8nnkkehrxxj.cloudfront.net/video/Vision360.html?d=212117-283</t>
  </si>
  <si>
    <t>VP-5640</t>
  </si>
  <si>
    <t>https://s3.amazonaws.com/rap.certs.prod1/IGI/Certificates//517220599.pdf</t>
  </si>
  <si>
    <t>VP-8828</t>
  </si>
  <si>
    <t>https://s3.amazonaws.com/rap.certs/IGI/Certificates/2021/12/1/502162696.pdf</t>
  </si>
  <si>
    <t>https://d3u8nnkkehrxxj.cloudfront.net/video/Vision360.html?d=217007-127</t>
  </si>
  <si>
    <t>VP-7885G</t>
  </si>
  <si>
    <t>GIA 6402937885</t>
  </si>
  <si>
    <t>Pinpoints are not shown. Internal graining is not shown.</t>
  </si>
  <si>
    <t>Crystal,  Feather,  Needle,  Indented Natural,  Natural</t>
  </si>
  <si>
    <t>10/22/2021 12:00:00 AM</t>
  </si>
  <si>
    <t>VP-0623</t>
  </si>
  <si>
    <t>https://s3.amazonaws.com/rap.certs.prod1/IGI/Certificates//517221293.pdf</t>
  </si>
  <si>
    <t>https://d3u8nnkkehrxxj.cloudfront.net/video/Vision360.html?d=213243-733</t>
  </si>
  <si>
    <t>3/13/2022 7:30:00 AM</t>
  </si>
  <si>
    <t>VP-7972</t>
  </si>
  <si>
    <t>https://s3.amazonaws.com/rap.certs/IGI/Certificates//517221292.pdf</t>
  </si>
  <si>
    <t>VP-7310</t>
  </si>
  <si>
    <t>https://s3.amazonaws.com/rap.certs.prod1/IGI/Certificates/2022/6/16/533291213.pdf</t>
  </si>
  <si>
    <t>https://d3u8nnkkehrxxj.cloudfront.net/video/Vision360.html?d=220174-394</t>
  </si>
  <si>
    <t>VP-2716</t>
  </si>
  <si>
    <t>https://s3.amazonaws.com/rap.certs/IGI/Certificates/2021/7/8/483102844.pdf</t>
  </si>
  <si>
    <t>VP-2936G</t>
  </si>
  <si>
    <t>GIA 2221492936</t>
  </si>
  <si>
    <t>6/15/2022 12:00:00 AM</t>
  </si>
  <si>
    <t>VP-6570G</t>
  </si>
  <si>
    <t>GIA 2225256570</t>
  </si>
  <si>
    <t>VP-9396G</t>
  </si>
  <si>
    <t>GIA 2221249396</t>
  </si>
  <si>
    <t>1/25/2022 12:00:00 AM</t>
  </si>
  <si>
    <t>VP-0939G</t>
  </si>
  <si>
    <t>GIA 5221120939</t>
  </si>
  <si>
    <t>VP-6770G</t>
  </si>
  <si>
    <t>GIA 7406196770</t>
  </si>
  <si>
    <t>VP-0132G</t>
  </si>
  <si>
    <t>GIA 7411120132</t>
  </si>
  <si>
    <t>Twinning Wisp,  Feather</t>
  </si>
  <si>
    <t>VP-9681G</t>
  </si>
  <si>
    <t>XTK</t>
  </si>
  <si>
    <t>GIA 6411699681</t>
  </si>
  <si>
    <t>https://d3u8nnkkehrxxj.cloudfront.net/video/Vision360.html?d=214114-515</t>
  </si>
  <si>
    <t>12/28/2021 12:00:00 AM</t>
  </si>
  <si>
    <t>VP-7194</t>
  </si>
  <si>
    <t>VP-7194.jpg</t>
  </si>
  <si>
    <t>VP-3839</t>
  </si>
  <si>
    <t>https://d3u8nnkkehrxxj.cloudfront.net/video/Vision360.html?d=220069-221</t>
  </si>
  <si>
    <t>VP-7616G</t>
  </si>
  <si>
    <t>GIA 5221207616</t>
  </si>
  <si>
    <t>Natural,  Crystal,  Feather</t>
  </si>
  <si>
    <t>12/30/2021 12:00:00 AM</t>
  </si>
  <si>
    <t>VP-3884</t>
  </si>
  <si>
    <t>https://d3u8nnkkehrxxj.cloudfront.net/video/Vision360.html?d=220075-445</t>
  </si>
  <si>
    <t>VP-4319</t>
  </si>
  <si>
    <t>https://d3u8nnkkehrxxj.cloudfront.net/video/Vision360.html?d=220207-668</t>
  </si>
  <si>
    <t>VP-2833</t>
  </si>
  <si>
    <t>https://d3at7kzws0mw3g.cloudfront.net/video/Vision360.html?d=221148-119</t>
  </si>
  <si>
    <t>VP-9110</t>
  </si>
  <si>
    <t>https://d3u8nnkkehrxxj.cloudfront.net/video/Vision360.html?d=220142-562</t>
  </si>
  <si>
    <t>VP-2847</t>
  </si>
  <si>
    <t>https://d3u8nnkkehrxxj.cloudfront.net/video/Vision360.html?d=221090-394</t>
  </si>
  <si>
    <t>VP-6713G</t>
  </si>
  <si>
    <t>GIA 6315956713</t>
  </si>
  <si>
    <t>Additional pinpoints are not shown. Surface graining is not shown.</t>
  </si>
  <si>
    <t>VP-6713G1.50 IVS2.jpg</t>
  </si>
  <si>
    <t>https://widget.cutwise.com/rapnet/37395</t>
  </si>
  <si>
    <t>Feather,  Crystal,  Needle,  Pinpoint,  Natural</t>
  </si>
  <si>
    <t>2/21/2019 12:00:00 AM</t>
  </si>
  <si>
    <t>VP-8963G</t>
  </si>
  <si>
    <t>GIA 2221088963</t>
  </si>
  <si>
    <t>https://d3at7kzws0mw3g.cloudfront.net/video/Vision360.html?d=214018-657</t>
  </si>
  <si>
    <t>10/21/2021 12:00:00 AM</t>
  </si>
  <si>
    <t>VP-4249</t>
  </si>
  <si>
    <t>VP-3896</t>
  </si>
  <si>
    <t>https://s3.amazonaws.com/rap.certs/IGI/Certificates//516252230.pdf</t>
  </si>
  <si>
    <t>https://d3u8nnkkehrxxj.cloudfront.net/video/Vision360.html?d=211421-92</t>
  </si>
  <si>
    <t>2/23/2022 7:30:00 AM</t>
  </si>
  <si>
    <t>VP-2310</t>
  </si>
  <si>
    <t>VP-3115</t>
  </si>
  <si>
    <t>https://s3.amazonaws.com/rap.certs.prod1/IGI/Certificates/2022/6/16/533291214.pdf</t>
  </si>
  <si>
    <t>https://d3u8nnkkehrxxj.cloudfront.net/video/Vision360.html?d=227021-22</t>
  </si>
  <si>
    <t>VP-6952</t>
  </si>
  <si>
    <t>https://s3.amazonaws.com/rap.certs.prod1/IGI/Certificates//516252233.pdf</t>
  </si>
  <si>
    <t>https://d3u8nnkkehrxxj.cloudfront.net/video/Vision360.html?d=214202-445</t>
  </si>
  <si>
    <t>VP-6549</t>
  </si>
  <si>
    <t>https://s3.amazonaws.com/rap.certs/IGI/Certificates/2021/11/15/499123296.pdf</t>
  </si>
  <si>
    <t>VP-6549.jpg</t>
  </si>
  <si>
    <t>11/15/2021 2:00:00 AM</t>
  </si>
  <si>
    <t>VP-2278G</t>
  </si>
  <si>
    <t>GIA 2416532278</t>
  </si>
  <si>
    <t>Additional pinpoints are not shown.</t>
  </si>
  <si>
    <t>https://d3u8nnkkehrxxj.cloudfront.net/video/Vision360.html?d=211343-350</t>
  </si>
  <si>
    <t>Crystal,  Feather,  Pinpoint,  Needle</t>
  </si>
  <si>
    <t>VP-9292G</t>
  </si>
  <si>
    <t>GIA 3415409292</t>
  </si>
  <si>
    <t>https://d3u8nnkkehrxxj.cloudfront.net/video/Vision360.html?d=217007-90</t>
  </si>
  <si>
    <t>Crystal,  Cloud,  Feather,  Pinpoint</t>
  </si>
  <si>
    <t>11/29/2021 12:00:00 AM</t>
  </si>
  <si>
    <t>-</t>
  </si>
  <si>
    <t>x6.38</t>
  </si>
  <si>
    <t>x5.97</t>
  </si>
  <si>
    <t>x6.35</t>
  </si>
  <si>
    <t>x6.21</t>
  </si>
  <si>
    <t>x7.43</t>
  </si>
  <si>
    <t>x6.59</t>
  </si>
  <si>
    <t>x6.73</t>
  </si>
  <si>
    <t>x7.18</t>
  </si>
  <si>
    <t>x7.49</t>
  </si>
  <si>
    <t>x7.92</t>
  </si>
  <si>
    <t>x8.34</t>
  </si>
  <si>
    <t>Length</t>
  </si>
  <si>
    <t>Width</t>
  </si>
  <si>
    <t>Height</t>
  </si>
  <si>
    <t>NB,N0T0</t>
  </si>
  <si>
    <t>WPP,N0T0</t>
  </si>
  <si>
    <t>BPP,N1T1</t>
  </si>
  <si>
    <t>WPP,N0T1</t>
  </si>
  <si>
    <t>BIC,N1T1</t>
  </si>
  <si>
    <t>WIC,N0T1</t>
  </si>
  <si>
    <t>WPP,N1T0</t>
  </si>
  <si>
    <t>BIS,N1T0</t>
  </si>
  <si>
    <t>WIS,N0T0</t>
  </si>
  <si>
    <t>BPP,N1T0</t>
  </si>
  <si>
    <t>BIC,N2T2</t>
  </si>
  <si>
    <t xml:space="preserve">NB, N0T0  </t>
  </si>
  <si>
    <t>BIC,N2T1</t>
  </si>
  <si>
    <t>BIS,N1T1</t>
  </si>
  <si>
    <t>BIC,N1T2</t>
  </si>
  <si>
    <t>BIC,N1,T1</t>
  </si>
  <si>
    <t>BPP,N1T2</t>
  </si>
  <si>
    <t>BIS,N0T1</t>
  </si>
  <si>
    <t>BIS,N0T0</t>
  </si>
  <si>
    <t>WIS,N0T1</t>
  </si>
  <si>
    <t>dm_code</t>
  </si>
  <si>
    <t>ROUND</t>
  </si>
  <si>
    <t>PEAR</t>
  </si>
  <si>
    <t>dm_sh</t>
  </si>
  <si>
    <t>dm_wt</t>
  </si>
  <si>
    <t>dm_len</t>
  </si>
  <si>
    <t>dm_wid</t>
  </si>
  <si>
    <t>dm_hei</t>
  </si>
  <si>
    <t>dm_disc</t>
  </si>
  <si>
    <t>dm_rap</t>
  </si>
  <si>
    <t>ppc</t>
  </si>
  <si>
    <t>dm_ppc</t>
  </si>
  <si>
    <t>doller</t>
  </si>
  <si>
    <t>dm_dollar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</si>
</sst>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Border="1" applyAlignment="1">
      <alignment horizontal="center"/>
    </xf>
    <xf numFmtId="2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diamond_master.csv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iamond_master"/>
    </sheetNames>
    <sheetDataSet>
      <sheetData sheetId="0">
        <row r="1">
          <cell r="B1" t="str">
            <v>dm_code</v>
          </cell>
          <cell r="C1" t="str">
            <v>dm_sh</v>
          </cell>
          <cell r="D1" t="str">
            <v>dm_wt</v>
          </cell>
          <cell r="E1" t="str">
            <v>dm_col</v>
          </cell>
          <cell r="F1" t="str">
            <v>dm_cla</v>
          </cell>
          <cell r="G1" t="str">
            <v>dm_cut</v>
          </cell>
          <cell r="H1" t="str">
            <v>dm_pol</v>
          </cell>
          <cell r="I1" t="str">
            <v>dm_sym</v>
          </cell>
          <cell r="J1" t="str">
            <v>dm_fl</v>
          </cell>
          <cell r="K1" t="str">
            <v>dm_td</v>
          </cell>
          <cell r="L1" t="str">
            <v>dm_ta</v>
          </cell>
          <cell r="M1" t="str">
            <v>dm_len</v>
          </cell>
          <cell r="N1" t="str">
            <v>dm_wid</v>
          </cell>
          <cell r="O1" t="str">
            <v>dm_hei</v>
          </cell>
          <cell r="P1" t="str">
            <v>dm_lab</v>
          </cell>
          <cell r="Q1" t="str">
            <v>dm_disc</v>
          </cell>
          <cell r="R1" t="str">
            <v>dm_rap</v>
          </cell>
          <cell r="S1" t="str">
            <v>dm_dollar</v>
          </cell>
          <cell r="T1" t="str">
            <v>dm_ppc</v>
          </cell>
          <cell r="U1" t="str">
            <v>dm_link</v>
          </cell>
          <cell r="V1" t="str">
            <v>dm_fancy_col</v>
          </cell>
          <cell r="W1" t="str">
            <v>dm_status</v>
          </cell>
          <cell r="X1" t="str">
            <v>dm_key2sym</v>
          </cell>
          <cell r="Y1" t="str">
            <v>dm_r2net</v>
          </cell>
          <cell r="Z1" t="str">
            <v>dm_suspense</v>
          </cell>
          <cell r="AA1" t="str">
            <v>dm_mem_com</v>
          </cell>
          <cell r="AB1" t="str">
            <v>dm_cert_com</v>
          </cell>
          <cell r="AC1" t="str">
            <v>dm_video_link</v>
          </cell>
          <cell r="AD1" t="str">
            <v>dm_report_no</v>
          </cell>
          <cell r="AE1" t="str">
            <v>dm_ct_id</v>
          </cell>
          <cell r="AF1" t="str">
            <v>dm_crt_id</v>
          </cell>
          <cell r="AG1" t="str">
            <v>dm_user_id</v>
          </cell>
          <cell r="AH1" t="str">
            <v>dm_date_create</v>
          </cell>
          <cell r="AI1" t="str">
            <v>dm_update_id</v>
          </cell>
          <cell r="AJ1" t="str">
            <v>dm_date_update</v>
          </cell>
        </row>
        <row r="2">
          <cell r="B2" t="str">
            <v>DR-8858</v>
          </cell>
          <cell r="C2" t="str">
            <v>ROUND</v>
          </cell>
          <cell r="D2">
            <v>0.7</v>
          </cell>
          <cell r="E2" t="str">
            <v>G</v>
          </cell>
          <cell r="F2" t="str">
            <v>VVS1</v>
          </cell>
          <cell r="G2" t="str">
            <v>EX</v>
          </cell>
          <cell r="H2" t="str">
            <v>EX</v>
          </cell>
          <cell r="I2" t="str">
            <v>EX</v>
          </cell>
          <cell r="J2" t="str">
            <v>N</v>
          </cell>
          <cell r="K2">
            <v>61.5</v>
          </cell>
          <cell r="L2">
            <v>60.5</v>
          </cell>
          <cell r="M2">
            <v>5.67</v>
          </cell>
          <cell r="N2">
            <v>5.72</v>
          </cell>
          <cell r="O2">
            <v>3.51</v>
          </cell>
          <cell r="P2" t="str">
            <v>IGI</v>
          </cell>
          <cell r="Q2">
            <v>-41.3</v>
          </cell>
          <cell r="R2">
            <v>3463</v>
          </cell>
          <cell r="S2">
            <v>3356.75</v>
          </cell>
          <cell r="T2">
            <v>4795.3500000000004</v>
          </cell>
          <cell r="U2" t="str">
            <v>https://s3.amazonaws.com/rap.certs.prod1/IGI/Certificates/2021/12/29/508148858.pdf</v>
          </cell>
          <cell r="V2" t="str">
            <v>-</v>
          </cell>
          <cell r="W2">
            <v>0</v>
          </cell>
          <cell r="Y2">
            <v>0</v>
          </cell>
          <cell r="Z2">
            <v>0</v>
          </cell>
          <cell r="AA2" t="str">
            <v>NO BGM  CALL +91 7977826902</v>
          </cell>
          <cell r="AD2">
            <v>508148858</v>
          </cell>
          <cell r="AE2">
            <v>0</v>
          </cell>
          <cell r="AF2">
            <v>0</v>
          </cell>
          <cell r="AG2">
            <v>15</v>
          </cell>
          <cell r="AH2">
            <v>44908.519085648149</v>
          </cell>
          <cell r="AI2">
            <v>15</v>
          </cell>
          <cell r="AJ2">
            <v>44908.519085648149</v>
          </cell>
        </row>
        <row r="3">
          <cell r="B3" t="str">
            <v>DR-0548G</v>
          </cell>
          <cell r="C3" t="str">
            <v>ROUND</v>
          </cell>
          <cell r="D3">
            <v>0.9</v>
          </cell>
          <cell r="E3" t="str">
            <v>G</v>
          </cell>
          <cell r="F3" t="str">
            <v>VVS1</v>
          </cell>
          <cell r="G3" t="str">
            <v>VG</v>
          </cell>
          <cell r="H3" t="str">
            <v>EX</v>
          </cell>
          <cell r="I3" t="str">
            <v>VG</v>
          </cell>
          <cell r="J3" t="str">
            <v>N</v>
          </cell>
          <cell r="K3">
            <v>64.5</v>
          </cell>
          <cell r="L3">
            <v>57</v>
          </cell>
          <cell r="M3">
            <v>5.97</v>
          </cell>
          <cell r="N3">
            <v>6.01</v>
          </cell>
          <cell r="O3">
            <v>3.87</v>
          </cell>
          <cell r="P3" t="str">
            <v>GIA</v>
          </cell>
          <cell r="Q3">
            <v>-47.3</v>
          </cell>
          <cell r="R3">
            <v>4690</v>
          </cell>
          <cell r="S3">
            <v>6217.53</v>
          </cell>
          <cell r="T3">
            <v>6908.37</v>
          </cell>
          <cell r="V3" t="str">
            <v>-</v>
          </cell>
          <cell r="W3">
            <v>0</v>
          </cell>
          <cell r="X3" t="str">
            <v>Pinpoint,  Cloud,  Indented Natural,  Feather</v>
          </cell>
          <cell r="Y3">
            <v>0</v>
          </cell>
          <cell r="Z3">
            <v>0</v>
          </cell>
          <cell r="AA3" t="str">
            <v>NO BGM NET BILL CALL +917977826902</v>
          </cell>
          <cell r="AD3">
            <v>5406030548</v>
          </cell>
          <cell r="AE3">
            <v>0</v>
          </cell>
          <cell r="AF3">
            <v>0</v>
          </cell>
          <cell r="AG3">
            <v>15</v>
          </cell>
          <cell r="AH3">
            <v>44908.519085648149</v>
          </cell>
          <cell r="AI3">
            <v>15</v>
          </cell>
          <cell r="AJ3">
            <v>44908.519085648149</v>
          </cell>
        </row>
        <row r="4">
          <cell r="B4" t="str">
            <v>DR-6734</v>
          </cell>
          <cell r="C4" t="str">
            <v>ROUND</v>
          </cell>
          <cell r="D4">
            <v>0.9</v>
          </cell>
          <cell r="E4" t="str">
            <v>G</v>
          </cell>
          <cell r="F4" t="str">
            <v>VVS1</v>
          </cell>
          <cell r="G4" t="str">
            <v>EX</v>
          </cell>
          <cell r="H4" t="str">
            <v>VG</v>
          </cell>
          <cell r="I4" t="str">
            <v>VG</v>
          </cell>
          <cell r="J4" t="str">
            <v>N</v>
          </cell>
          <cell r="K4">
            <v>63.3</v>
          </cell>
          <cell r="L4">
            <v>57.5</v>
          </cell>
          <cell r="M4">
            <v>6.04</v>
          </cell>
          <cell r="N4">
            <v>6.09</v>
          </cell>
          <cell r="O4">
            <v>3.84</v>
          </cell>
          <cell r="P4" t="str">
            <v>IGI</v>
          </cell>
          <cell r="Q4">
            <v>-48.3</v>
          </cell>
          <cell r="R4">
            <v>4601</v>
          </cell>
          <cell r="S4">
            <v>6018.14</v>
          </cell>
          <cell r="T4">
            <v>6686.82</v>
          </cell>
          <cell r="U4" t="str">
            <v>https://s3.amazonaws.com/rap.certs.prod1/IGI/Certificates//500176734.pdf</v>
          </cell>
          <cell r="V4" t="str">
            <v>-</v>
          </cell>
          <cell r="W4">
            <v>0</v>
          </cell>
          <cell r="Y4">
            <v>0</v>
          </cell>
          <cell r="Z4">
            <v>0</v>
          </cell>
          <cell r="AA4" t="str">
            <v>NO BGM  CALL +91 7977826902</v>
          </cell>
          <cell r="AD4">
            <v>500176734</v>
          </cell>
          <cell r="AE4">
            <v>0</v>
          </cell>
          <cell r="AF4">
            <v>0</v>
          </cell>
          <cell r="AG4">
            <v>15</v>
          </cell>
          <cell r="AH4">
            <v>44908.519085648149</v>
          </cell>
          <cell r="AI4">
            <v>15</v>
          </cell>
          <cell r="AJ4">
            <v>44908.519085648149</v>
          </cell>
        </row>
        <row r="5">
          <cell r="B5" t="str">
            <v>DR-0309</v>
          </cell>
          <cell r="C5" t="str">
            <v>ROUND</v>
          </cell>
          <cell r="D5">
            <v>0.9</v>
          </cell>
          <cell r="E5" t="str">
            <v>G</v>
          </cell>
          <cell r="F5" t="str">
            <v>VVS2</v>
          </cell>
          <cell r="G5" t="str">
            <v>VG</v>
          </cell>
          <cell r="H5" t="str">
            <v>EX</v>
          </cell>
          <cell r="I5" t="str">
            <v>VG</v>
          </cell>
          <cell r="J5" t="str">
            <v>N</v>
          </cell>
          <cell r="K5">
            <v>64.2</v>
          </cell>
          <cell r="L5">
            <v>58</v>
          </cell>
          <cell r="M5">
            <v>5.97</v>
          </cell>
          <cell r="N5">
            <v>6.03</v>
          </cell>
          <cell r="O5">
            <v>3.85</v>
          </cell>
          <cell r="P5" t="str">
            <v>IGI</v>
          </cell>
          <cell r="Q5">
            <v>-53.3</v>
          </cell>
          <cell r="R5">
            <v>3736</v>
          </cell>
          <cell r="S5">
            <v>5051.47</v>
          </cell>
          <cell r="T5">
            <v>5612.74</v>
          </cell>
          <cell r="U5" t="str">
            <v>https://s3.amazonaws.com/rap.certs.prod1/IGI/Certificates/2022/6/17/533291836.pdf</v>
          </cell>
          <cell r="V5" t="str">
            <v>NB,N0T0</v>
          </cell>
          <cell r="W5">
            <v>0</v>
          </cell>
          <cell r="Y5">
            <v>0</v>
          </cell>
          <cell r="Z5">
            <v>0</v>
          </cell>
          <cell r="AA5" t="str">
            <v>NO BGM  CALL +91 7977826902</v>
          </cell>
          <cell r="AD5">
            <v>533291836</v>
          </cell>
          <cell r="AE5">
            <v>0</v>
          </cell>
          <cell r="AF5">
            <v>0</v>
          </cell>
          <cell r="AG5">
            <v>15</v>
          </cell>
          <cell r="AH5">
            <v>44908.519085648149</v>
          </cell>
          <cell r="AI5">
            <v>15</v>
          </cell>
          <cell r="AJ5">
            <v>44908.519085648149</v>
          </cell>
        </row>
        <row r="6">
          <cell r="B6" t="str">
            <v>VR-2457</v>
          </cell>
          <cell r="C6" t="str">
            <v>ROUND</v>
          </cell>
          <cell r="D6">
            <v>1</v>
          </cell>
          <cell r="E6" t="str">
            <v>G</v>
          </cell>
          <cell r="F6" t="str">
            <v>VS1</v>
          </cell>
          <cell r="G6" t="str">
            <v>EX</v>
          </cell>
          <cell r="H6" t="str">
            <v>EX</v>
          </cell>
          <cell r="I6" t="str">
            <v>EX</v>
          </cell>
          <cell r="J6" t="str">
            <v>N</v>
          </cell>
          <cell r="K6">
            <v>62.5</v>
          </cell>
          <cell r="L6">
            <v>58.5</v>
          </cell>
          <cell r="M6">
            <v>6.28</v>
          </cell>
          <cell r="N6">
            <v>6.37</v>
          </cell>
          <cell r="O6">
            <v>3.95</v>
          </cell>
          <cell r="P6" t="str">
            <v>IGI</v>
          </cell>
          <cell r="Q6">
            <v>-45.3</v>
          </cell>
          <cell r="R6">
            <v>5525</v>
          </cell>
          <cell r="S6">
            <v>7867.27</v>
          </cell>
          <cell r="T6">
            <v>7867.27</v>
          </cell>
          <cell r="U6" t="str">
            <v>https://s3.amazonaws.com/rap.certs/IGI/Certificates/2021/10/18/468192457.pdf</v>
          </cell>
          <cell r="V6" t="str">
            <v>WPP,N0T0</v>
          </cell>
          <cell r="W6">
            <v>0</v>
          </cell>
          <cell r="Y6">
            <v>0</v>
          </cell>
          <cell r="Z6">
            <v>0</v>
          </cell>
          <cell r="AA6" t="str">
            <v>NO BGM  CALL +91 7977826902</v>
          </cell>
          <cell r="AD6">
            <v>468192457</v>
          </cell>
          <cell r="AE6">
            <v>0</v>
          </cell>
          <cell r="AF6">
            <v>0</v>
          </cell>
          <cell r="AG6">
            <v>15</v>
          </cell>
          <cell r="AH6">
            <v>44908.519085648149</v>
          </cell>
          <cell r="AI6">
            <v>15</v>
          </cell>
          <cell r="AJ6">
            <v>44908.519085648149</v>
          </cell>
        </row>
        <row r="7">
          <cell r="B7" t="str">
            <v>VR-9593</v>
          </cell>
          <cell r="C7" t="str">
            <v>ROUND</v>
          </cell>
          <cell r="D7">
            <v>1</v>
          </cell>
          <cell r="E7" t="str">
            <v>G</v>
          </cell>
          <cell r="F7" t="str">
            <v>VVS1</v>
          </cell>
          <cell r="G7" t="str">
            <v>VG</v>
          </cell>
          <cell r="H7" t="str">
            <v>EX</v>
          </cell>
          <cell r="I7" t="str">
            <v>VG</v>
          </cell>
          <cell r="J7" t="str">
            <v>N</v>
          </cell>
          <cell r="K7">
            <v>64.5</v>
          </cell>
          <cell r="L7">
            <v>57.5</v>
          </cell>
          <cell r="M7">
            <v>6.1</v>
          </cell>
          <cell r="N7">
            <v>6.21</v>
          </cell>
          <cell r="O7">
            <v>3.99</v>
          </cell>
          <cell r="P7" t="str">
            <v>IGI</v>
          </cell>
          <cell r="Q7">
            <v>-59.3</v>
          </cell>
          <cell r="R7">
            <v>4843</v>
          </cell>
          <cell r="S7">
            <v>7560.6</v>
          </cell>
          <cell r="T7">
            <v>7560.6</v>
          </cell>
          <cell r="U7" t="str">
            <v>https://s3.amazonaws.com/rap.certs.prod1/IGI/Certificates//523289593.pdf</v>
          </cell>
          <cell r="V7" t="str">
            <v>-</v>
          </cell>
          <cell r="W7">
            <v>0</v>
          </cell>
          <cell r="Y7">
            <v>0</v>
          </cell>
          <cell r="Z7">
            <v>0</v>
          </cell>
          <cell r="AA7" t="str">
            <v>NO BGM  CALL +91 7977826902</v>
          </cell>
          <cell r="AD7">
            <v>523289593</v>
          </cell>
          <cell r="AE7">
            <v>0</v>
          </cell>
          <cell r="AF7">
            <v>0</v>
          </cell>
          <cell r="AG7">
            <v>15</v>
          </cell>
          <cell r="AH7">
            <v>44908.519085648149</v>
          </cell>
          <cell r="AI7">
            <v>15</v>
          </cell>
          <cell r="AJ7">
            <v>44908.519085648149</v>
          </cell>
        </row>
        <row r="8">
          <cell r="B8" t="str">
            <v>VR-0267</v>
          </cell>
          <cell r="C8" t="str">
            <v>ROUND</v>
          </cell>
          <cell r="D8">
            <v>1</v>
          </cell>
          <cell r="E8" t="str">
            <v>G</v>
          </cell>
          <cell r="F8" t="str">
            <v>VS1</v>
          </cell>
          <cell r="G8" t="str">
            <v>VG</v>
          </cell>
          <cell r="H8" t="str">
            <v>EX</v>
          </cell>
          <cell r="I8" t="str">
            <v>VG</v>
          </cell>
          <cell r="J8" t="str">
            <v>N</v>
          </cell>
          <cell r="K8">
            <v>64.5</v>
          </cell>
          <cell r="L8">
            <v>56.5</v>
          </cell>
          <cell r="M8">
            <v>6.08</v>
          </cell>
          <cell r="N8">
            <v>6.24</v>
          </cell>
          <cell r="O8">
            <v>3.99</v>
          </cell>
          <cell r="P8" t="str">
            <v>IGI</v>
          </cell>
          <cell r="Q8">
            <v>-56.3</v>
          </cell>
          <cell r="R8">
            <v>4414</v>
          </cell>
          <cell r="S8">
            <v>6761.1</v>
          </cell>
          <cell r="T8">
            <v>6761.1</v>
          </cell>
          <cell r="U8" t="str">
            <v>https://s3.amazonaws.com/rap.certs.prod1/IGI/Certificates//515220267.pdf</v>
          </cell>
          <cell r="V8" t="str">
            <v>BPP,N1T1</v>
          </cell>
          <cell r="W8">
            <v>0</v>
          </cell>
          <cell r="Y8">
            <v>0</v>
          </cell>
          <cell r="Z8">
            <v>0</v>
          </cell>
          <cell r="AA8" t="str">
            <v>NO BGM  CALL +91 7977826902</v>
          </cell>
          <cell r="AD8">
            <v>515220267</v>
          </cell>
          <cell r="AE8">
            <v>0</v>
          </cell>
          <cell r="AF8">
            <v>0</v>
          </cell>
          <cell r="AG8">
            <v>15</v>
          </cell>
          <cell r="AH8">
            <v>44908.519085648149</v>
          </cell>
          <cell r="AI8">
            <v>15</v>
          </cell>
          <cell r="AJ8">
            <v>44908.519085648149</v>
          </cell>
        </row>
        <row r="9">
          <cell r="B9" t="str">
            <v>DR-4918</v>
          </cell>
          <cell r="C9" t="str">
            <v>ROUND</v>
          </cell>
          <cell r="D9">
            <v>0.7</v>
          </cell>
          <cell r="E9" t="str">
            <v>H</v>
          </cell>
          <cell r="F9" t="str">
            <v>VVS1</v>
          </cell>
          <cell r="G9" t="str">
            <v>EX</v>
          </cell>
          <cell r="H9" t="str">
            <v>EX</v>
          </cell>
          <cell r="I9" t="str">
            <v>EX</v>
          </cell>
          <cell r="J9" t="str">
            <v>N</v>
          </cell>
          <cell r="K9">
            <v>62.7</v>
          </cell>
          <cell r="L9">
            <v>56</v>
          </cell>
          <cell r="M9">
            <v>5.61</v>
          </cell>
          <cell r="N9">
            <v>5.66</v>
          </cell>
          <cell r="O9">
            <v>3.54</v>
          </cell>
          <cell r="P9" t="str">
            <v>IGI</v>
          </cell>
          <cell r="Q9">
            <v>-43.2</v>
          </cell>
          <cell r="R9">
            <v>2896</v>
          </cell>
          <cell r="S9">
            <v>2844.89</v>
          </cell>
          <cell r="T9">
            <v>4064.13</v>
          </cell>
          <cell r="U9" t="str">
            <v>https://s3.amazonaws.com/rap.certs/IGI/Certificates/2021/12/24/508118550.pdf</v>
          </cell>
          <cell r="V9" t="str">
            <v>-</v>
          </cell>
          <cell r="W9">
            <v>0</v>
          </cell>
          <cell r="Y9">
            <v>0</v>
          </cell>
          <cell r="Z9">
            <v>0</v>
          </cell>
          <cell r="AA9" t="str">
            <v>NO BGM  CALL +91 7977826902</v>
          </cell>
          <cell r="AD9">
            <v>508118550</v>
          </cell>
          <cell r="AE9">
            <v>0</v>
          </cell>
          <cell r="AF9">
            <v>0</v>
          </cell>
          <cell r="AG9">
            <v>15</v>
          </cell>
          <cell r="AH9">
            <v>44908.519085648149</v>
          </cell>
          <cell r="AI9">
            <v>15</v>
          </cell>
          <cell r="AJ9">
            <v>44908.519085648149</v>
          </cell>
        </row>
        <row r="10">
          <cell r="B10" t="str">
            <v>DR-0377</v>
          </cell>
          <cell r="C10" t="str">
            <v>ROUND</v>
          </cell>
          <cell r="D10">
            <v>0.7</v>
          </cell>
          <cell r="E10" t="str">
            <v>H</v>
          </cell>
          <cell r="F10" t="str">
            <v>VVS1</v>
          </cell>
          <cell r="G10" t="str">
            <v>EX</v>
          </cell>
          <cell r="H10" t="str">
            <v>EX</v>
          </cell>
          <cell r="I10" t="str">
            <v>EX</v>
          </cell>
          <cell r="J10" t="str">
            <v>N</v>
          </cell>
          <cell r="K10">
            <v>61</v>
          </cell>
          <cell r="L10">
            <v>60.5</v>
          </cell>
          <cell r="M10">
            <v>5.66</v>
          </cell>
          <cell r="N10">
            <v>5.69</v>
          </cell>
          <cell r="O10">
            <v>3.46</v>
          </cell>
          <cell r="P10" t="str">
            <v>IGI</v>
          </cell>
          <cell r="Q10">
            <v>-43.2</v>
          </cell>
          <cell r="R10">
            <v>2896</v>
          </cell>
          <cell r="S10">
            <v>2844.89</v>
          </cell>
          <cell r="T10">
            <v>4064.13</v>
          </cell>
          <cell r="U10" t="str">
            <v>https://s3.amazonaws.com/rap.certs/IGI/Certificates/2022/1/27/512236332.pdf</v>
          </cell>
          <cell r="V10" t="str">
            <v>-</v>
          </cell>
          <cell r="W10">
            <v>0</v>
          </cell>
          <cell r="Y10">
            <v>0</v>
          </cell>
          <cell r="Z10">
            <v>0</v>
          </cell>
          <cell r="AA10" t="str">
            <v>NO BGM  CALL +91 7977826902</v>
          </cell>
          <cell r="AD10">
            <v>512236332</v>
          </cell>
          <cell r="AE10">
            <v>0</v>
          </cell>
          <cell r="AF10">
            <v>0</v>
          </cell>
          <cell r="AG10">
            <v>15</v>
          </cell>
          <cell r="AH10">
            <v>44908.519085648149</v>
          </cell>
          <cell r="AI10">
            <v>15</v>
          </cell>
          <cell r="AJ10">
            <v>44908.519085648149</v>
          </cell>
        </row>
        <row r="11">
          <cell r="B11" t="str">
            <v>DR-7511</v>
          </cell>
          <cell r="C11" t="str">
            <v>ROUND</v>
          </cell>
          <cell r="D11">
            <v>0.7</v>
          </cell>
          <cell r="E11" t="str">
            <v>H</v>
          </cell>
          <cell r="F11" t="str">
            <v>VVS2</v>
          </cell>
          <cell r="G11" t="str">
            <v>EX</v>
          </cell>
          <cell r="H11" t="str">
            <v>EX</v>
          </cell>
          <cell r="I11" t="str">
            <v>VG</v>
          </cell>
          <cell r="J11" t="str">
            <v>N</v>
          </cell>
          <cell r="K11">
            <v>63.1</v>
          </cell>
          <cell r="L11">
            <v>56</v>
          </cell>
          <cell r="M11">
            <v>5.61</v>
          </cell>
          <cell r="N11">
            <v>5.68</v>
          </cell>
          <cell r="O11">
            <v>3.57</v>
          </cell>
          <cell r="P11" t="str">
            <v>IGI</v>
          </cell>
          <cell r="Q11">
            <v>-45.2</v>
          </cell>
          <cell r="R11">
            <v>2685</v>
          </cell>
          <cell r="S11">
            <v>2674.45</v>
          </cell>
          <cell r="T11">
            <v>3820.65</v>
          </cell>
          <cell r="U11" t="str">
            <v>https://s3.amazonaws.com/rap.certs/IGI/Certificates/2022/1/25/512234357.pdf</v>
          </cell>
          <cell r="V11" t="str">
            <v>NB,N0T0</v>
          </cell>
          <cell r="W11">
            <v>0</v>
          </cell>
          <cell r="Y11">
            <v>0</v>
          </cell>
          <cell r="Z11">
            <v>0</v>
          </cell>
          <cell r="AA11" t="str">
            <v>NO BGM  CALL +91 7977826902</v>
          </cell>
          <cell r="AD11">
            <v>512234357</v>
          </cell>
          <cell r="AE11">
            <v>0</v>
          </cell>
          <cell r="AF11">
            <v>0</v>
          </cell>
          <cell r="AG11">
            <v>15</v>
          </cell>
          <cell r="AH11">
            <v>44908.519085648149</v>
          </cell>
          <cell r="AI11">
            <v>15</v>
          </cell>
          <cell r="AJ11">
            <v>44908.519085648149</v>
          </cell>
        </row>
        <row r="12">
          <cell r="B12" t="str">
            <v>DR-2742</v>
          </cell>
          <cell r="C12" t="str">
            <v>ROUND</v>
          </cell>
          <cell r="D12">
            <v>0.7</v>
          </cell>
          <cell r="E12" t="str">
            <v>H</v>
          </cell>
          <cell r="F12" t="str">
            <v>VS1</v>
          </cell>
          <cell r="G12" t="str">
            <v>EX</v>
          </cell>
          <cell r="H12" t="str">
            <v>EX</v>
          </cell>
          <cell r="I12" t="str">
            <v>EX</v>
          </cell>
          <cell r="J12" t="str">
            <v>N</v>
          </cell>
          <cell r="K12">
            <v>61.3</v>
          </cell>
          <cell r="L12">
            <v>59.5</v>
          </cell>
          <cell r="M12">
            <v>5.64</v>
          </cell>
          <cell r="N12">
            <v>5.68</v>
          </cell>
          <cell r="O12">
            <v>3.47</v>
          </cell>
          <cell r="P12" t="str">
            <v>IGI</v>
          </cell>
          <cell r="Q12">
            <v>-41.3</v>
          </cell>
          <cell r="R12">
            <v>2700</v>
          </cell>
          <cell r="S12">
            <v>2617.16</v>
          </cell>
          <cell r="T12">
            <v>3738.8</v>
          </cell>
          <cell r="U12" t="str">
            <v>https://s3.amazonaws.com/rap.certs.prod1/IGI/Certificates//516253772.pdf</v>
          </cell>
          <cell r="V12" t="str">
            <v>WPP,N0T1</v>
          </cell>
          <cell r="W12">
            <v>0</v>
          </cell>
          <cell r="Y12">
            <v>0</v>
          </cell>
          <cell r="Z12">
            <v>0</v>
          </cell>
          <cell r="AA12" t="str">
            <v>NO BGM  CALL +91 7977826902</v>
          </cell>
          <cell r="AB12" t="str">
            <v>IDEAL CUT ROUND BRILLIANT</v>
          </cell>
          <cell r="AD12">
            <v>516253772</v>
          </cell>
          <cell r="AE12">
            <v>0</v>
          </cell>
          <cell r="AF12">
            <v>0</v>
          </cell>
          <cell r="AG12">
            <v>15</v>
          </cell>
          <cell r="AH12">
            <v>44908.519085648149</v>
          </cell>
          <cell r="AI12">
            <v>15</v>
          </cell>
          <cell r="AJ12">
            <v>44908.519085648149</v>
          </cell>
        </row>
        <row r="13">
          <cell r="B13" t="str">
            <v>DR-4837</v>
          </cell>
          <cell r="C13" t="str">
            <v>ROUND</v>
          </cell>
          <cell r="D13">
            <v>0.7</v>
          </cell>
          <cell r="E13" t="str">
            <v>H</v>
          </cell>
          <cell r="F13" t="str">
            <v>VS1</v>
          </cell>
          <cell r="G13" t="str">
            <v>EX</v>
          </cell>
          <cell r="H13" t="str">
            <v>EX</v>
          </cell>
          <cell r="I13" t="str">
            <v>VG</v>
          </cell>
          <cell r="J13" t="str">
            <v>N</v>
          </cell>
          <cell r="K13">
            <v>62.3</v>
          </cell>
          <cell r="L13">
            <v>56.5</v>
          </cell>
          <cell r="M13">
            <v>5.6</v>
          </cell>
          <cell r="N13">
            <v>5.68</v>
          </cell>
          <cell r="O13">
            <v>3.52</v>
          </cell>
          <cell r="P13" t="str">
            <v>IGI</v>
          </cell>
          <cell r="Q13">
            <v>-44.3</v>
          </cell>
          <cell r="R13">
            <v>2562</v>
          </cell>
          <cell r="S13">
            <v>2536.12</v>
          </cell>
          <cell r="T13">
            <v>3623.03</v>
          </cell>
          <cell r="U13" t="str">
            <v>https://s3.amazonaws.com/rap.certs.prod1/IGI/Certificates/2022/1/25/512234358.pdf</v>
          </cell>
          <cell r="V13" t="str">
            <v>NB,N0T0</v>
          </cell>
          <cell r="W13">
            <v>0</v>
          </cell>
          <cell r="Y13">
            <v>0</v>
          </cell>
          <cell r="Z13">
            <v>0</v>
          </cell>
          <cell r="AA13" t="str">
            <v>NO BGM  CALL +91 7977826902</v>
          </cell>
          <cell r="AD13">
            <v>512234358</v>
          </cell>
          <cell r="AE13">
            <v>0</v>
          </cell>
          <cell r="AF13">
            <v>0</v>
          </cell>
          <cell r="AG13">
            <v>15</v>
          </cell>
          <cell r="AH13">
            <v>44908.519085648149</v>
          </cell>
          <cell r="AI13">
            <v>15</v>
          </cell>
          <cell r="AJ13">
            <v>44908.519085648149</v>
          </cell>
        </row>
        <row r="14">
          <cell r="B14" t="str">
            <v>DR-3066</v>
          </cell>
          <cell r="C14" t="str">
            <v>ROUND</v>
          </cell>
          <cell r="D14">
            <v>0.7</v>
          </cell>
          <cell r="E14" t="str">
            <v>H</v>
          </cell>
          <cell r="F14" t="str">
            <v>VS1</v>
          </cell>
          <cell r="G14" t="str">
            <v>EX</v>
          </cell>
          <cell r="H14" t="str">
            <v>EX</v>
          </cell>
          <cell r="I14" t="str">
            <v>EX</v>
          </cell>
          <cell r="J14" t="str">
            <v>N</v>
          </cell>
          <cell r="K14">
            <v>62</v>
          </cell>
          <cell r="L14">
            <v>58</v>
          </cell>
          <cell r="M14">
            <v>5.65</v>
          </cell>
          <cell r="N14">
            <v>5.69</v>
          </cell>
          <cell r="O14">
            <v>3.51</v>
          </cell>
          <cell r="P14" t="str">
            <v>IGI</v>
          </cell>
          <cell r="Q14">
            <v>-42.3</v>
          </cell>
          <cell r="R14">
            <v>2654</v>
          </cell>
          <cell r="S14">
            <v>2590.7800000000002</v>
          </cell>
          <cell r="T14">
            <v>3701.11</v>
          </cell>
          <cell r="U14" t="str">
            <v>https://s3.amazonaws.com/rap.certs.prod1/IGI/Certificates//516252222.pdf</v>
          </cell>
          <cell r="V14" t="str">
            <v>BPP,N1T1</v>
          </cell>
          <cell r="W14">
            <v>0</v>
          </cell>
          <cell r="Y14">
            <v>0</v>
          </cell>
          <cell r="Z14">
            <v>0</v>
          </cell>
          <cell r="AA14" t="str">
            <v>NO BGM  CALL +91 7977826902</v>
          </cell>
          <cell r="AB14" t="str">
            <v>IDEAL CUT ROUND BRILLIANT</v>
          </cell>
          <cell r="AD14">
            <v>516252222</v>
          </cell>
          <cell r="AE14">
            <v>0</v>
          </cell>
          <cell r="AF14">
            <v>0</v>
          </cell>
          <cell r="AG14">
            <v>15</v>
          </cell>
          <cell r="AH14">
            <v>44908.519085648149</v>
          </cell>
          <cell r="AI14">
            <v>15</v>
          </cell>
          <cell r="AJ14">
            <v>44908.519085648149</v>
          </cell>
        </row>
        <row r="15">
          <cell r="B15" t="str">
            <v>DR-0750</v>
          </cell>
          <cell r="C15" t="str">
            <v>ROUND</v>
          </cell>
          <cell r="D15">
            <v>0.7</v>
          </cell>
          <cell r="E15" t="str">
            <v>H</v>
          </cell>
          <cell r="F15" t="str">
            <v>VS2</v>
          </cell>
          <cell r="G15" t="str">
            <v>VG</v>
          </cell>
          <cell r="H15" t="str">
            <v>EX</v>
          </cell>
          <cell r="I15" t="str">
            <v>VG</v>
          </cell>
          <cell r="J15" t="str">
            <v>N</v>
          </cell>
          <cell r="K15">
            <v>64</v>
          </cell>
          <cell r="L15">
            <v>57.5</v>
          </cell>
          <cell r="M15">
            <v>5.47</v>
          </cell>
          <cell r="N15">
            <v>5.54</v>
          </cell>
          <cell r="O15">
            <v>3.53</v>
          </cell>
          <cell r="P15" t="str">
            <v>IGI</v>
          </cell>
          <cell r="Q15">
            <v>-47.3</v>
          </cell>
          <cell r="R15">
            <v>2266</v>
          </cell>
          <cell r="S15">
            <v>2289.7399999999998</v>
          </cell>
          <cell r="T15">
            <v>3271.06</v>
          </cell>
          <cell r="U15" t="str">
            <v>https://s3.amazonaws.com/rap.certs.prod1/IGI/Certificates/2022/1/28/512236334.pdf</v>
          </cell>
          <cell r="V15" t="str">
            <v>BIC,N1T1</v>
          </cell>
          <cell r="W15">
            <v>0</v>
          </cell>
          <cell r="Y15">
            <v>0</v>
          </cell>
          <cell r="Z15">
            <v>0</v>
          </cell>
          <cell r="AA15" t="str">
            <v>NO BGM  CALL +91 7977826902</v>
          </cell>
          <cell r="AD15">
            <v>512236334</v>
          </cell>
          <cell r="AE15">
            <v>0</v>
          </cell>
          <cell r="AF15">
            <v>0</v>
          </cell>
          <cell r="AG15">
            <v>15</v>
          </cell>
          <cell r="AH15">
            <v>44908.519085648149</v>
          </cell>
          <cell r="AI15">
            <v>15</v>
          </cell>
          <cell r="AJ15">
            <v>44908.519085648149</v>
          </cell>
        </row>
        <row r="16">
          <cell r="B16" t="str">
            <v>DR-0587</v>
          </cell>
          <cell r="C16" t="str">
            <v>ROUND</v>
          </cell>
          <cell r="D16">
            <v>0.7</v>
          </cell>
          <cell r="E16" t="str">
            <v>H</v>
          </cell>
          <cell r="F16" t="str">
            <v>VS2</v>
          </cell>
          <cell r="G16" t="str">
            <v>VG</v>
          </cell>
          <cell r="H16" t="str">
            <v>EX</v>
          </cell>
          <cell r="I16" t="str">
            <v>VG</v>
          </cell>
          <cell r="J16" t="str">
            <v>N</v>
          </cell>
          <cell r="K16">
            <v>63.8</v>
          </cell>
          <cell r="L16">
            <v>58</v>
          </cell>
          <cell r="M16">
            <v>5.49</v>
          </cell>
          <cell r="N16">
            <v>5.55</v>
          </cell>
          <cell r="O16">
            <v>3.53</v>
          </cell>
          <cell r="P16" t="str">
            <v>IGI</v>
          </cell>
          <cell r="Q16">
            <v>-46.3</v>
          </cell>
          <cell r="R16">
            <v>2309</v>
          </cell>
          <cell r="S16">
            <v>2317.35</v>
          </cell>
          <cell r="T16">
            <v>3310.51</v>
          </cell>
          <cell r="U16" t="str">
            <v>https://s3.amazonaws.com/rap.certs.prod1/IGI/Certificates/2021/12/15/502191634.pdf</v>
          </cell>
          <cell r="V16" t="str">
            <v>BPP,N1T1</v>
          </cell>
          <cell r="W16">
            <v>0</v>
          </cell>
          <cell r="Y16">
            <v>0</v>
          </cell>
          <cell r="Z16">
            <v>0</v>
          </cell>
          <cell r="AA16" t="str">
            <v>NO BGM  CALL +91 7977826902</v>
          </cell>
          <cell r="AD16">
            <v>502191634</v>
          </cell>
          <cell r="AE16">
            <v>0</v>
          </cell>
          <cell r="AF16">
            <v>0</v>
          </cell>
          <cell r="AG16">
            <v>15</v>
          </cell>
          <cell r="AH16">
            <v>44908.519085648149</v>
          </cell>
          <cell r="AI16">
            <v>15</v>
          </cell>
          <cell r="AJ16">
            <v>44908.519085648149</v>
          </cell>
        </row>
        <row r="17">
          <cell r="B17" t="str">
            <v>DR-1629</v>
          </cell>
          <cell r="C17" t="str">
            <v>ROUND</v>
          </cell>
          <cell r="D17">
            <v>0.7</v>
          </cell>
          <cell r="E17" t="str">
            <v>H</v>
          </cell>
          <cell r="F17" t="str">
            <v>VS2</v>
          </cell>
          <cell r="G17" t="str">
            <v>VG</v>
          </cell>
          <cell r="H17" t="str">
            <v>EX</v>
          </cell>
          <cell r="I17" t="str">
            <v>EX</v>
          </cell>
          <cell r="J17" t="str">
            <v>N</v>
          </cell>
          <cell r="K17">
            <v>64.2</v>
          </cell>
          <cell r="L17">
            <v>57.5</v>
          </cell>
          <cell r="M17">
            <v>5.49</v>
          </cell>
          <cell r="N17">
            <v>5.56</v>
          </cell>
          <cell r="O17">
            <v>3.55</v>
          </cell>
          <cell r="P17" t="str">
            <v>IGI</v>
          </cell>
          <cell r="Q17">
            <v>-47.3</v>
          </cell>
          <cell r="R17">
            <v>2266</v>
          </cell>
          <cell r="S17">
            <v>2289.7399999999998</v>
          </cell>
          <cell r="T17">
            <v>3271.06</v>
          </cell>
          <cell r="U17" t="str">
            <v>https://s3.amazonaws.com/rap.certs.prod1/IGI/Certificates/2021/12/15/502191595.pdf</v>
          </cell>
          <cell r="V17" t="str">
            <v>BIC,N1T1</v>
          </cell>
          <cell r="W17">
            <v>0</v>
          </cell>
          <cell r="Y17">
            <v>0</v>
          </cell>
          <cell r="Z17">
            <v>0</v>
          </cell>
          <cell r="AA17" t="str">
            <v>NO BGM  CALL +91 7977826902</v>
          </cell>
          <cell r="AD17">
            <v>502191595</v>
          </cell>
          <cell r="AE17">
            <v>0</v>
          </cell>
          <cell r="AF17">
            <v>0</v>
          </cell>
          <cell r="AG17">
            <v>15</v>
          </cell>
          <cell r="AH17">
            <v>44908.519085648149</v>
          </cell>
          <cell r="AI17">
            <v>15</v>
          </cell>
          <cell r="AJ17">
            <v>44908.519085648149</v>
          </cell>
        </row>
        <row r="18">
          <cell r="B18" t="str">
            <v>DR-9188</v>
          </cell>
          <cell r="C18" t="str">
            <v>ROUND</v>
          </cell>
          <cell r="D18">
            <v>0.7</v>
          </cell>
          <cell r="E18" t="str">
            <v>H</v>
          </cell>
          <cell r="F18" t="str">
            <v>VS2</v>
          </cell>
          <cell r="G18" t="str">
            <v>VG</v>
          </cell>
          <cell r="H18" t="str">
            <v>EX</v>
          </cell>
          <cell r="I18" t="str">
            <v>EX</v>
          </cell>
          <cell r="J18" t="str">
            <v>N</v>
          </cell>
          <cell r="K18">
            <v>63.9</v>
          </cell>
          <cell r="L18">
            <v>56</v>
          </cell>
          <cell r="M18">
            <v>5.53</v>
          </cell>
          <cell r="N18">
            <v>5.57</v>
          </cell>
          <cell r="O18">
            <v>3.55</v>
          </cell>
          <cell r="P18" t="str">
            <v>IGI</v>
          </cell>
          <cell r="Q18">
            <v>-46.3</v>
          </cell>
          <cell r="R18">
            <v>2309</v>
          </cell>
          <cell r="S18">
            <v>2317.35</v>
          </cell>
          <cell r="T18">
            <v>3310.51</v>
          </cell>
          <cell r="U18" t="str">
            <v>https://s3.amazonaws.com/rap.certs.prod1/IGI/Certificates/2021/12/27/508118551.pdf</v>
          </cell>
          <cell r="V18" t="str">
            <v>BPP,N1T1</v>
          </cell>
          <cell r="W18">
            <v>0</v>
          </cell>
          <cell r="Y18">
            <v>0</v>
          </cell>
          <cell r="Z18">
            <v>0</v>
          </cell>
          <cell r="AA18" t="str">
            <v>NO BGM  CALL +91 7977826902</v>
          </cell>
          <cell r="AD18">
            <v>508118551</v>
          </cell>
          <cell r="AE18">
            <v>0</v>
          </cell>
          <cell r="AF18">
            <v>0</v>
          </cell>
          <cell r="AG18">
            <v>15</v>
          </cell>
          <cell r="AH18">
            <v>44908.519085648149</v>
          </cell>
          <cell r="AI18">
            <v>15</v>
          </cell>
          <cell r="AJ18">
            <v>44908.519085648149</v>
          </cell>
        </row>
        <row r="19">
          <cell r="B19" t="str">
            <v>DR-6346</v>
          </cell>
          <cell r="C19" t="str">
            <v>ROUND</v>
          </cell>
          <cell r="D19">
            <v>0.7</v>
          </cell>
          <cell r="E19" t="str">
            <v>H</v>
          </cell>
          <cell r="F19" t="str">
            <v>VS2</v>
          </cell>
          <cell r="G19" t="str">
            <v>VG</v>
          </cell>
          <cell r="H19" t="str">
            <v>EX</v>
          </cell>
          <cell r="I19" t="str">
            <v>VG</v>
          </cell>
          <cell r="J19" t="str">
            <v>N</v>
          </cell>
          <cell r="K19">
            <v>64.099999999999994</v>
          </cell>
          <cell r="L19">
            <v>56</v>
          </cell>
          <cell r="M19">
            <v>5.5</v>
          </cell>
          <cell r="N19">
            <v>5.57</v>
          </cell>
          <cell r="O19">
            <v>3.56</v>
          </cell>
          <cell r="P19" t="str">
            <v>IGI</v>
          </cell>
          <cell r="Q19">
            <v>-47.3</v>
          </cell>
          <cell r="R19">
            <v>2266</v>
          </cell>
          <cell r="S19">
            <v>2289.7399999999998</v>
          </cell>
          <cell r="T19">
            <v>3271.06</v>
          </cell>
          <cell r="U19" t="str">
            <v>https://s3.amazonaws.com/rap.certs.prod1/IGI/Certificates/2021/12/15/502191628.pdf</v>
          </cell>
          <cell r="V19" t="str">
            <v>BIC,N1T1</v>
          </cell>
          <cell r="W19">
            <v>0</v>
          </cell>
          <cell r="Y19">
            <v>0</v>
          </cell>
          <cell r="Z19">
            <v>0</v>
          </cell>
          <cell r="AA19" t="str">
            <v>NO BGM  CALL +91 7977826902</v>
          </cell>
          <cell r="AD19">
            <v>502191628</v>
          </cell>
          <cell r="AE19">
            <v>0</v>
          </cell>
          <cell r="AF19">
            <v>0</v>
          </cell>
          <cell r="AG19">
            <v>15</v>
          </cell>
          <cell r="AH19">
            <v>44908.519085648149</v>
          </cell>
          <cell r="AI19">
            <v>15</v>
          </cell>
          <cell r="AJ19">
            <v>44908.519085648149</v>
          </cell>
        </row>
        <row r="20">
          <cell r="B20" t="str">
            <v>DR-0225</v>
          </cell>
          <cell r="C20" t="str">
            <v>ROUND</v>
          </cell>
          <cell r="D20">
            <v>0.7</v>
          </cell>
          <cell r="E20" t="str">
            <v>H</v>
          </cell>
          <cell r="F20" t="str">
            <v>VS2</v>
          </cell>
          <cell r="G20" t="str">
            <v>EX</v>
          </cell>
          <cell r="H20" t="str">
            <v>EX</v>
          </cell>
          <cell r="I20" t="str">
            <v>VG</v>
          </cell>
          <cell r="J20" t="str">
            <v>N</v>
          </cell>
          <cell r="K20">
            <v>62.6</v>
          </cell>
          <cell r="L20">
            <v>55</v>
          </cell>
          <cell r="M20">
            <v>5.61</v>
          </cell>
          <cell r="N20">
            <v>5.68</v>
          </cell>
          <cell r="O20">
            <v>3.54</v>
          </cell>
          <cell r="P20" t="str">
            <v>IGI</v>
          </cell>
          <cell r="Q20">
            <v>-44.3</v>
          </cell>
          <cell r="R20">
            <v>2395</v>
          </cell>
          <cell r="S20">
            <v>2370.81</v>
          </cell>
          <cell r="T20">
            <v>3386.87</v>
          </cell>
          <cell r="U20" t="str">
            <v>https://s3.amazonaws.com/rap.certs/IGI/Certificates/2022/1/20/510196599.pdf</v>
          </cell>
          <cell r="V20" t="str">
            <v>WIC,N0T1</v>
          </cell>
          <cell r="W20">
            <v>0</v>
          </cell>
          <cell r="Y20">
            <v>0</v>
          </cell>
          <cell r="Z20">
            <v>0</v>
          </cell>
          <cell r="AA20" t="str">
            <v>NO BGM  CALL +91 7977826902</v>
          </cell>
          <cell r="AD20">
            <v>510196599</v>
          </cell>
          <cell r="AE20">
            <v>0</v>
          </cell>
          <cell r="AF20">
            <v>0</v>
          </cell>
          <cell r="AG20">
            <v>15</v>
          </cell>
          <cell r="AH20">
            <v>44908.519085648149</v>
          </cell>
          <cell r="AI20">
            <v>15</v>
          </cell>
          <cell r="AJ20">
            <v>44908.519085648149</v>
          </cell>
        </row>
        <row r="21">
          <cell r="B21" t="str">
            <v>DR-0589</v>
          </cell>
          <cell r="C21" t="str">
            <v>ROUND</v>
          </cell>
          <cell r="D21">
            <v>0.7</v>
          </cell>
          <cell r="E21" t="str">
            <v>H</v>
          </cell>
          <cell r="F21" t="str">
            <v>VS2</v>
          </cell>
          <cell r="G21" t="str">
            <v>EX</v>
          </cell>
          <cell r="H21" t="str">
            <v>EX</v>
          </cell>
          <cell r="I21" t="str">
            <v>VG</v>
          </cell>
          <cell r="J21" t="str">
            <v>N</v>
          </cell>
          <cell r="K21">
            <v>62.4</v>
          </cell>
          <cell r="L21">
            <v>56</v>
          </cell>
          <cell r="M21">
            <v>5.63</v>
          </cell>
          <cell r="N21">
            <v>5.68</v>
          </cell>
          <cell r="O21">
            <v>3.53</v>
          </cell>
          <cell r="P21" t="str">
            <v>IGI</v>
          </cell>
          <cell r="Q21">
            <v>-45.3</v>
          </cell>
          <cell r="R21">
            <v>2352</v>
          </cell>
          <cell r="S21">
            <v>2344.37</v>
          </cell>
          <cell r="T21">
            <v>3349.11</v>
          </cell>
          <cell r="U21" t="str">
            <v>https://s3.amazonaws.com/rap.certs/IGI/Certificates/2021/10/21/499117900.pdf</v>
          </cell>
          <cell r="V21" t="str">
            <v>WPP,N1T0</v>
          </cell>
          <cell r="W21">
            <v>0</v>
          </cell>
          <cell r="Y21">
            <v>0</v>
          </cell>
          <cell r="Z21">
            <v>0</v>
          </cell>
          <cell r="AA21" t="str">
            <v>NO BGM  CALL +91 7977826902</v>
          </cell>
          <cell r="AD21">
            <v>499117900</v>
          </cell>
          <cell r="AE21">
            <v>0</v>
          </cell>
          <cell r="AF21">
            <v>0</v>
          </cell>
          <cell r="AG21">
            <v>15</v>
          </cell>
          <cell r="AH21">
            <v>44908.519085648149</v>
          </cell>
          <cell r="AI21">
            <v>15</v>
          </cell>
          <cell r="AJ21">
            <v>44908.519085648149</v>
          </cell>
        </row>
        <row r="22">
          <cell r="B22" t="str">
            <v>DR-3326</v>
          </cell>
          <cell r="C22" t="str">
            <v>ROUND</v>
          </cell>
          <cell r="D22">
            <v>0.7</v>
          </cell>
          <cell r="E22" t="str">
            <v>H</v>
          </cell>
          <cell r="F22" t="str">
            <v>VS2</v>
          </cell>
          <cell r="G22" t="str">
            <v>EX</v>
          </cell>
          <cell r="H22" t="str">
            <v>EX</v>
          </cell>
          <cell r="I22" t="str">
            <v>EX</v>
          </cell>
          <cell r="J22" t="str">
            <v>N</v>
          </cell>
          <cell r="K22">
            <v>61.5</v>
          </cell>
          <cell r="L22">
            <v>60</v>
          </cell>
          <cell r="M22">
            <v>5.69</v>
          </cell>
          <cell r="N22">
            <v>5.72</v>
          </cell>
          <cell r="O22">
            <v>3.51</v>
          </cell>
          <cell r="P22" t="str">
            <v>IGI</v>
          </cell>
          <cell r="Q22">
            <v>-42.3</v>
          </cell>
          <cell r="R22">
            <v>2481</v>
          </cell>
          <cell r="S22">
            <v>2421.9</v>
          </cell>
          <cell r="T22">
            <v>3459.85</v>
          </cell>
          <cell r="U22" t="str">
            <v>https://s3.amazonaws.com/rap.certs.prod1/IGI/Certificates//512236333.pdf</v>
          </cell>
          <cell r="V22" t="str">
            <v>WIC,N0T1</v>
          </cell>
          <cell r="W22">
            <v>0</v>
          </cell>
          <cell r="Y22">
            <v>0</v>
          </cell>
          <cell r="Z22">
            <v>0</v>
          </cell>
          <cell r="AA22" t="str">
            <v>NO BGM  CALL +917977826902</v>
          </cell>
          <cell r="AD22">
            <v>512236333</v>
          </cell>
          <cell r="AE22">
            <v>0</v>
          </cell>
          <cell r="AF22">
            <v>0</v>
          </cell>
          <cell r="AG22">
            <v>15</v>
          </cell>
          <cell r="AH22">
            <v>44908.519085648149</v>
          </cell>
          <cell r="AI22">
            <v>15</v>
          </cell>
          <cell r="AJ22">
            <v>44908.519085648149</v>
          </cell>
        </row>
        <row r="23">
          <cell r="B23" t="str">
            <v>DR-1488</v>
          </cell>
          <cell r="C23" t="str">
            <v>ROUND</v>
          </cell>
          <cell r="D23">
            <v>0.7</v>
          </cell>
          <cell r="E23" t="str">
            <v>H</v>
          </cell>
          <cell r="F23" t="str">
            <v>VS2</v>
          </cell>
          <cell r="G23" t="str">
            <v>EX</v>
          </cell>
          <cell r="H23" t="str">
            <v>EX</v>
          </cell>
          <cell r="I23" t="str">
            <v>EX</v>
          </cell>
          <cell r="J23" t="str">
            <v>N</v>
          </cell>
          <cell r="K23">
            <v>59.1</v>
          </cell>
          <cell r="L23">
            <v>61.5</v>
          </cell>
          <cell r="M23">
            <v>5.77</v>
          </cell>
          <cell r="N23">
            <v>5.81</v>
          </cell>
          <cell r="O23">
            <v>3.43</v>
          </cell>
          <cell r="P23" t="str">
            <v>IGI</v>
          </cell>
          <cell r="Q23">
            <v>-42.3</v>
          </cell>
          <cell r="R23">
            <v>2481</v>
          </cell>
          <cell r="S23">
            <v>2421.9</v>
          </cell>
          <cell r="T23">
            <v>3459.85</v>
          </cell>
          <cell r="U23" t="str">
            <v>https://s3.amazonaws.com/rap.certs.prod1/IGI/Certificates//517215847.pdf</v>
          </cell>
          <cell r="V23" t="str">
            <v>WIC,N0T1</v>
          </cell>
          <cell r="W23">
            <v>0</v>
          </cell>
          <cell r="Y23">
            <v>0</v>
          </cell>
          <cell r="Z23">
            <v>0</v>
          </cell>
          <cell r="AA23" t="str">
            <v>NO BGM  CALL +91 7977826902</v>
          </cell>
          <cell r="AD23">
            <v>517215847</v>
          </cell>
          <cell r="AE23">
            <v>0</v>
          </cell>
          <cell r="AF23">
            <v>0</v>
          </cell>
          <cell r="AG23">
            <v>15</v>
          </cell>
          <cell r="AH23">
            <v>44908.519085648149</v>
          </cell>
          <cell r="AI23">
            <v>15</v>
          </cell>
          <cell r="AJ23">
            <v>44908.519085648149</v>
          </cell>
        </row>
        <row r="24">
          <cell r="B24" t="str">
            <v>DR-4486</v>
          </cell>
          <cell r="C24" t="str">
            <v>ROUND</v>
          </cell>
          <cell r="D24">
            <v>0.7</v>
          </cell>
          <cell r="E24" t="str">
            <v>H</v>
          </cell>
          <cell r="F24" t="str">
            <v>VS1</v>
          </cell>
          <cell r="G24" t="str">
            <v>EX</v>
          </cell>
          <cell r="H24" t="str">
            <v>EX</v>
          </cell>
          <cell r="I24" t="str">
            <v>EX</v>
          </cell>
          <cell r="J24" t="str">
            <v>N</v>
          </cell>
          <cell r="K24">
            <v>62.8</v>
          </cell>
          <cell r="L24">
            <v>55.5</v>
          </cell>
          <cell r="M24">
            <v>5.63</v>
          </cell>
          <cell r="N24">
            <v>5.67</v>
          </cell>
          <cell r="O24">
            <v>3.55</v>
          </cell>
          <cell r="P24" t="str">
            <v>IGI</v>
          </cell>
          <cell r="Q24">
            <v>-42.3</v>
          </cell>
          <cell r="R24">
            <v>2654</v>
          </cell>
          <cell r="S24">
            <v>2590.7800000000002</v>
          </cell>
          <cell r="T24">
            <v>3701.11</v>
          </cell>
          <cell r="U24" t="str">
            <v>https://s3.amazonaws.com/rap.certs.prod1/IGI/Certificates/2022/4/25/523293473.pdf</v>
          </cell>
          <cell r="V24" t="str">
            <v>BIC,N1T1</v>
          </cell>
          <cell r="W24">
            <v>0</v>
          </cell>
          <cell r="Y24">
            <v>0</v>
          </cell>
          <cell r="Z24">
            <v>0</v>
          </cell>
          <cell r="AA24" t="str">
            <v>NO BGM  CALL +917977826902</v>
          </cell>
          <cell r="AC24" t="str">
            <v>DR-4486.jpg</v>
          </cell>
          <cell r="AD24">
            <v>523293473</v>
          </cell>
          <cell r="AE24">
            <v>0</v>
          </cell>
          <cell r="AF24">
            <v>0</v>
          </cell>
          <cell r="AG24">
            <v>15</v>
          </cell>
          <cell r="AH24">
            <v>44908.519085648149</v>
          </cell>
          <cell r="AI24">
            <v>15</v>
          </cell>
          <cell r="AJ24">
            <v>44908.519085648149</v>
          </cell>
        </row>
        <row r="25">
          <cell r="B25" t="str">
            <v>DR-5294</v>
          </cell>
          <cell r="C25" t="str">
            <v>ROUND</v>
          </cell>
          <cell r="D25">
            <v>0.7</v>
          </cell>
          <cell r="E25" t="str">
            <v>H</v>
          </cell>
          <cell r="F25" t="str">
            <v>VS1</v>
          </cell>
          <cell r="G25" t="str">
            <v>EX</v>
          </cell>
          <cell r="H25" t="str">
            <v>EX</v>
          </cell>
          <cell r="I25" t="str">
            <v>EX</v>
          </cell>
          <cell r="J25" t="str">
            <v>N</v>
          </cell>
          <cell r="K25">
            <v>62.4</v>
          </cell>
          <cell r="L25">
            <v>55.5</v>
          </cell>
          <cell r="M25">
            <v>5.66</v>
          </cell>
          <cell r="N25">
            <v>5.72</v>
          </cell>
          <cell r="O25">
            <v>3.55</v>
          </cell>
          <cell r="P25" t="str">
            <v>IGI</v>
          </cell>
          <cell r="Q25">
            <v>-41.3</v>
          </cell>
          <cell r="R25">
            <v>2700</v>
          </cell>
          <cell r="S25">
            <v>2617.16</v>
          </cell>
          <cell r="T25">
            <v>3738.8</v>
          </cell>
          <cell r="U25" t="str">
            <v>https://s3.amazonaws.com/rap.certs.prod1/IGI/Certificates/2022/6/17/533291866.pdf</v>
          </cell>
          <cell r="V25" t="str">
            <v>WPP,N0T1</v>
          </cell>
          <cell r="W25">
            <v>0</v>
          </cell>
          <cell r="Y25">
            <v>0</v>
          </cell>
          <cell r="Z25">
            <v>0</v>
          </cell>
          <cell r="AA25" t="str">
            <v>NO BGM  CALL +91 7977826902</v>
          </cell>
          <cell r="AB25" t="str">
            <v>IDEAL CUT ROUND BRILLIANT</v>
          </cell>
          <cell r="AD25">
            <v>533291866</v>
          </cell>
          <cell r="AE25">
            <v>0</v>
          </cell>
          <cell r="AF25">
            <v>0</v>
          </cell>
          <cell r="AG25">
            <v>15</v>
          </cell>
          <cell r="AH25">
            <v>44908.519085648149</v>
          </cell>
          <cell r="AI25">
            <v>15</v>
          </cell>
          <cell r="AJ25">
            <v>44908.519085648149</v>
          </cell>
        </row>
        <row r="26">
          <cell r="B26" t="str">
            <v>DR-8841</v>
          </cell>
          <cell r="C26" t="str">
            <v>ROUND</v>
          </cell>
          <cell r="D26">
            <v>0.7</v>
          </cell>
          <cell r="E26" t="str">
            <v>H</v>
          </cell>
          <cell r="F26" t="str">
            <v>VS2</v>
          </cell>
          <cell r="G26" t="str">
            <v>EX</v>
          </cell>
          <cell r="H26" t="str">
            <v>EX</v>
          </cell>
          <cell r="I26" t="str">
            <v>EX</v>
          </cell>
          <cell r="J26" t="str">
            <v>N</v>
          </cell>
          <cell r="K26">
            <v>59.9</v>
          </cell>
          <cell r="L26">
            <v>59.5</v>
          </cell>
          <cell r="M26">
            <v>5.71</v>
          </cell>
          <cell r="N26">
            <v>5.78</v>
          </cell>
          <cell r="O26">
            <v>3.45</v>
          </cell>
          <cell r="P26" t="str">
            <v>IGI</v>
          </cell>
          <cell r="Q26">
            <v>-42.3</v>
          </cell>
          <cell r="R26">
            <v>2481</v>
          </cell>
          <cell r="S26">
            <v>2421.9</v>
          </cell>
          <cell r="T26">
            <v>3459.85</v>
          </cell>
          <cell r="U26" t="str">
            <v>https://s3.amazonaws.com/rap.certs.prod1/IGI/Certificates/2022/6/23/533291865.pdf</v>
          </cell>
          <cell r="V26" t="str">
            <v>WPP,N0T1</v>
          </cell>
          <cell r="W26">
            <v>0</v>
          </cell>
          <cell r="Y26">
            <v>0</v>
          </cell>
          <cell r="Z26">
            <v>0</v>
          </cell>
          <cell r="AA26" t="str">
            <v>NO BGM  CALL +91 7977826902</v>
          </cell>
          <cell r="AB26" t="str">
            <v>IDEAL CUT ROUND BRILLIANT</v>
          </cell>
          <cell r="AD26">
            <v>533291865</v>
          </cell>
          <cell r="AE26">
            <v>0</v>
          </cell>
          <cell r="AF26">
            <v>0</v>
          </cell>
          <cell r="AG26">
            <v>15</v>
          </cell>
          <cell r="AH26">
            <v>44908.519085648149</v>
          </cell>
          <cell r="AI26">
            <v>15</v>
          </cell>
          <cell r="AJ26">
            <v>44908.519085648149</v>
          </cell>
        </row>
        <row r="27">
          <cell r="B27" t="str">
            <v>DR-8732</v>
          </cell>
          <cell r="C27" t="str">
            <v>ROUND</v>
          </cell>
          <cell r="D27">
            <v>0.7</v>
          </cell>
          <cell r="E27" t="str">
            <v>H</v>
          </cell>
          <cell r="F27" t="str">
            <v>VVS2</v>
          </cell>
          <cell r="G27" t="str">
            <v>EX</v>
          </cell>
          <cell r="H27" t="str">
            <v>EX</v>
          </cell>
          <cell r="I27" t="str">
            <v>VG</v>
          </cell>
          <cell r="J27" t="str">
            <v>N</v>
          </cell>
          <cell r="K27">
            <v>62.2</v>
          </cell>
          <cell r="L27">
            <v>56.5</v>
          </cell>
          <cell r="M27">
            <v>5.63</v>
          </cell>
          <cell r="N27">
            <v>5.69</v>
          </cell>
          <cell r="O27">
            <v>3.53</v>
          </cell>
          <cell r="P27" t="str">
            <v>IGI</v>
          </cell>
          <cell r="Q27">
            <v>-48.3</v>
          </cell>
          <cell r="R27">
            <v>2533</v>
          </cell>
          <cell r="S27">
            <v>2576.92</v>
          </cell>
          <cell r="T27">
            <v>3681.31</v>
          </cell>
          <cell r="V27" t="str">
            <v>NB,N0T0</v>
          </cell>
          <cell r="W27">
            <v>0</v>
          </cell>
          <cell r="Y27">
            <v>0</v>
          </cell>
          <cell r="Z27">
            <v>0</v>
          </cell>
          <cell r="AA27" t="str">
            <v>NO BGM  CALL +91 7977826902</v>
          </cell>
          <cell r="AD27">
            <v>549212798</v>
          </cell>
          <cell r="AE27">
            <v>0</v>
          </cell>
          <cell r="AF27">
            <v>0</v>
          </cell>
          <cell r="AG27">
            <v>15</v>
          </cell>
          <cell r="AH27">
            <v>44908.519085648149</v>
          </cell>
          <cell r="AI27">
            <v>15</v>
          </cell>
          <cell r="AJ27">
            <v>44908.519085648149</v>
          </cell>
        </row>
        <row r="28">
          <cell r="B28" t="str">
            <v>DR-0726</v>
          </cell>
          <cell r="C28" t="str">
            <v>ROUND</v>
          </cell>
          <cell r="D28">
            <v>0.7</v>
          </cell>
          <cell r="E28" t="str">
            <v>H</v>
          </cell>
          <cell r="F28" t="str">
            <v>VS1</v>
          </cell>
          <cell r="G28" t="str">
            <v>EX</v>
          </cell>
          <cell r="H28" t="str">
            <v>EX</v>
          </cell>
          <cell r="I28" t="str">
            <v>EX</v>
          </cell>
          <cell r="J28" t="str">
            <v>N</v>
          </cell>
          <cell r="K28">
            <v>60.8</v>
          </cell>
          <cell r="L28">
            <v>56.5</v>
          </cell>
          <cell r="M28">
            <v>5.73</v>
          </cell>
          <cell r="N28">
            <v>5.77</v>
          </cell>
          <cell r="O28">
            <v>3.49</v>
          </cell>
          <cell r="P28" t="str">
            <v>IGI</v>
          </cell>
          <cell r="Q28">
            <v>-41.3</v>
          </cell>
          <cell r="R28">
            <v>2700</v>
          </cell>
          <cell r="S28">
            <v>2617.16</v>
          </cell>
          <cell r="T28">
            <v>3738.8</v>
          </cell>
          <cell r="V28" t="str">
            <v>BIS,N1T0</v>
          </cell>
          <cell r="W28">
            <v>0</v>
          </cell>
          <cell r="Y28">
            <v>0</v>
          </cell>
          <cell r="Z28">
            <v>0</v>
          </cell>
          <cell r="AA28" t="str">
            <v>NO BGM  CALL +91 7977826902</v>
          </cell>
          <cell r="AC28" t="str">
            <v>DR-0726.jpg</v>
          </cell>
          <cell r="AD28">
            <v>537248221</v>
          </cell>
          <cell r="AE28">
            <v>0</v>
          </cell>
          <cell r="AF28">
            <v>0</v>
          </cell>
          <cell r="AG28">
            <v>15</v>
          </cell>
          <cell r="AH28">
            <v>44908.519085648149</v>
          </cell>
          <cell r="AI28">
            <v>15</v>
          </cell>
          <cell r="AJ28">
            <v>44908.519085648149</v>
          </cell>
        </row>
        <row r="29">
          <cell r="B29" t="str">
            <v>DR-3133</v>
          </cell>
          <cell r="C29" t="str">
            <v>ROUND</v>
          </cell>
          <cell r="D29">
            <v>0.7</v>
          </cell>
          <cell r="E29" t="str">
            <v>H</v>
          </cell>
          <cell r="F29" t="str">
            <v>VS1</v>
          </cell>
          <cell r="G29" t="str">
            <v>EX</v>
          </cell>
          <cell r="H29" t="str">
            <v>EX</v>
          </cell>
          <cell r="I29" t="str">
            <v>EX</v>
          </cell>
          <cell r="J29" t="str">
            <v>N</v>
          </cell>
          <cell r="K29">
            <v>62.4</v>
          </cell>
          <cell r="L29">
            <v>57</v>
          </cell>
          <cell r="M29">
            <v>5.6</v>
          </cell>
          <cell r="N29">
            <v>5.64</v>
          </cell>
          <cell r="O29">
            <v>3.51</v>
          </cell>
          <cell r="P29" t="str">
            <v>IGI</v>
          </cell>
          <cell r="Q29">
            <v>-41.3</v>
          </cell>
          <cell r="R29">
            <v>2700</v>
          </cell>
          <cell r="S29">
            <v>2617.16</v>
          </cell>
          <cell r="T29">
            <v>3738.8</v>
          </cell>
          <cell r="V29" t="str">
            <v>BPP,N1T1</v>
          </cell>
          <cell r="W29">
            <v>0</v>
          </cell>
          <cell r="Y29">
            <v>0</v>
          </cell>
          <cell r="Z29">
            <v>0</v>
          </cell>
          <cell r="AA29" t="str">
            <v>NO BGM  CALL +91 7977826902</v>
          </cell>
          <cell r="AB29" t="str">
            <v>IDEAL CUT ROUND BRILLIANT</v>
          </cell>
          <cell r="AC29" t="str">
            <v>DR-3133.jpg</v>
          </cell>
          <cell r="AD29">
            <v>537248209</v>
          </cell>
          <cell r="AE29">
            <v>0</v>
          </cell>
          <cell r="AF29">
            <v>0</v>
          </cell>
          <cell r="AG29">
            <v>15</v>
          </cell>
          <cell r="AH29">
            <v>44908.519085648149</v>
          </cell>
          <cell r="AI29">
            <v>15</v>
          </cell>
          <cell r="AJ29">
            <v>44908.519085648149</v>
          </cell>
        </row>
        <row r="30">
          <cell r="B30" t="str">
            <v>DR-1377</v>
          </cell>
          <cell r="C30" t="str">
            <v>ROUND</v>
          </cell>
          <cell r="D30">
            <v>0.7</v>
          </cell>
          <cell r="E30" t="str">
            <v>H</v>
          </cell>
          <cell r="F30" t="str">
            <v>VS1</v>
          </cell>
          <cell r="G30" t="str">
            <v>EX</v>
          </cell>
          <cell r="H30" t="str">
            <v>EX</v>
          </cell>
          <cell r="I30" t="str">
            <v>EX</v>
          </cell>
          <cell r="J30" t="str">
            <v>N</v>
          </cell>
          <cell r="K30">
            <v>62.6</v>
          </cell>
          <cell r="L30">
            <v>55</v>
          </cell>
          <cell r="M30">
            <v>5.63</v>
          </cell>
          <cell r="N30">
            <v>5.64</v>
          </cell>
          <cell r="O30">
            <v>3.53</v>
          </cell>
          <cell r="P30" t="str">
            <v>IGI</v>
          </cell>
          <cell r="Q30">
            <v>-42.3</v>
          </cell>
          <cell r="R30">
            <v>2654</v>
          </cell>
          <cell r="S30">
            <v>2590.7800000000002</v>
          </cell>
          <cell r="T30">
            <v>3701.11</v>
          </cell>
          <cell r="V30" t="str">
            <v>BIC,N1T1</v>
          </cell>
          <cell r="W30">
            <v>0</v>
          </cell>
          <cell r="Y30">
            <v>0</v>
          </cell>
          <cell r="Z30">
            <v>0</v>
          </cell>
          <cell r="AA30" t="str">
            <v>NO BGM  CALL +91 7977826902</v>
          </cell>
          <cell r="AC30" t="str">
            <v>DR-1377.jpg</v>
          </cell>
          <cell r="AD30">
            <v>537248214</v>
          </cell>
          <cell r="AE30">
            <v>0</v>
          </cell>
          <cell r="AF30">
            <v>0</v>
          </cell>
          <cell r="AG30">
            <v>15</v>
          </cell>
          <cell r="AH30">
            <v>44908.519085648149</v>
          </cell>
          <cell r="AI30">
            <v>15</v>
          </cell>
          <cell r="AJ30">
            <v>44908.519085648149</v>
          </cell>
        </row>
        <row r="31">
          <cell r="B31" t="str">
            <v>DR-2006</v>
          </cell>
          <cell r="C31" t="str">
            <v>ROUND</v>
          </cell>
          <cell r="D31">
            <v>0.71</v>
          </cell>
          <cell r="E31" t="str">
            <v>H</v>
          </cell>
          <cell r="F31" t="str">
            <v>VVS1</v>
          </cell>
          <cell r="G31" t="str">
            <v>EX</v>
          </cell>
          <cell r="H31" t="str">
            <v>EX</v>
          </cell>
          <cell r="I31" t="str">
            <v>EX</v>
          </cell>
          <cell r="J31" t="str">
            <v>N</v>
          </cell>
          <cell r="K31">
            <v>60.7</v>
          </cell>
          <cell r="L31">
            <v>58.5</v>
          </cell>
          <cell r="M31">
            <v>5.72</v>
          </cell>
          <cell r="N31">
            <v>5.75</v>
          </cell>
          <cell r="O31">
            <v>3.48</v>
          </cell>
          <cell r="P31" t="str">
            <v>IGI</v>
          </cell>
          <cell r="Q31">
            <v>-43.2</v>
          </cell>
          <cell r="R31">
            <v>2896</v>
          </cell>
          <cell r="S31">
            <v>2885.53</v>
          </cell>
          <cell r="T31">
            <v>4064.13</v>
          </cell>
          <cell r="U31" t="str">
            <v>https://s3.amazonaws.com/rap.certs/IGI/Certificates/2021/12/15/502191594.pdf</v>
          </cell>
          <cell r="V31" t="str">
            <v>-</v>
          </cell>
          <cell r="W31">
            <v>0</v>
          </cell>
          <cell r="Y31">
            <v>0</v>
          </cell>
          <cell r="Z31">
            <v>0</v>
          </cell>
          <cell r="AA31" t="str">
            <v>NO BGM  CALL +91 7977826902</v>
          </cell>
          <cell r="AB31" t="str">
            <v>IDEAL CUT ROUND BRILLIANT</v>
          </cell>
          <cell r="AD31">
            <v>502191594</v>
          </cell>
          <cell r="AE31">
            <v>0</v>
          </cell>
          <cell r="AF31">
            <v>0</v>
          </cell>
          <cell r="AG31">
            <v>15</v>
          </cell>
          <cell r="AH31">
            <v>44908.519085648149</v>
          </cell>
          <cell r="AI31">
            <v>15</v>
          </cell>
          <cell r="AJ31">
            <v>44908.519085648149</v>
          </cell>
        </row>
        <row r="32">
          <cell r="B32" t="str">
            <v>DR-3773</v>
          </cell>
          <cell r="C32" t="str">
            <v>ROUND</v>
          </cell>
          <cell r="D32">
            <v>0.72</v>
          </cell>
          <cell r="E32" t="str">
            <v>H</v>
          </cell>
          <cell r="F32" t="str">
            <v>VVS2</v>
          </cell>
          <cell r="G32" t="str">
            <v>EX</v>
          </cell>
          <cell r="H32" t="str">
            <v>EX</v>
          </cell>
          <cell r="I32" t="str">
            <v>EX</v>
          </cell>
          <cell r="J32" t="str">
            <v>N</v>
          </cell>
          <cell r="K32">
            <v>62.6</v>
          </cell>
          <cell r="L32">
            <v>56</v>
          </cell>
          <cell r="M32">
            <v>5.7</v>
          </cell>
          <cell r="N32">
            <v>5.74</v>
          </cell>
          <cell r="O32">
            <v>3.58</v>
          </cell>
          <cell r="P32" t="str">
            <v>IGI</v>
          </cell>
          <cell r="Q32">
            <v>-43.2</v>
          </cell>
          <cell r="R32">
            <v>2785</v>
          </cell>
          <cell r="S32">
            <v>2814.02</v>
          </cell>
          <cell r="T32">
            <v>3908.36</v>
          </cell>
          <cell r="U32" t="str">
            <v>https://s3.amazonaws.com/rap.certs/IGI/Certificates/2021/11/29/502162335.pdf</v>
          </cell>
          <cell r="V32" t="str">
            <v>WPP,N0T1</v>
          </cell>
          <cell r="W32">
            <v>0</v>
          </cell>
          <cell r="Y32">
            <v>0</v>
          </cell>
          <cell r="Z32">
            <v>0</v>
          </cell>
          <cell r="AA32" t="str">
            <v>NO BGM  CALL +91 7977826902</v>
          </cell>
          <cell r="AD32">
            <v>502162335</v>
          </cell>
          <cell r="AE32">
            <v>0</v>
          </cell>
          <cell r="AF32">
            <v>0</v>
          </cell>
          <cell r="AG32">
            <v>15</v>
          </cell>
          <cell r="AH32">
            <v>44908.519085648149</v>
          </cell>
          <cell r="AI32">
            <v>15</v>
          </cell>
          <cell r="AJ32">
            <v>44908.519085648149</v>
          </cell>
        </row>
        <row r="33">
          <cell r="B33" t="str">
            <v>DR-8312</v>
          </cell>
          <cell r="C33" t="str">
            <v>ROUND</v>
          </cell>
          <cell r="D33">
            <v>0.72</v>
          </cell>
          <cell r="E33" t="str">
            <v>H</v>
          </cell>
          <cell r="F33" t="str">
            <v>VS1</v>
          </cell>
          <cell r="G33" t="str">
            <v>EX</v>
          </cell>
          <cell r="H33" t="str">
            <v>EX</v>
          </cell>
          <cell r="I33" t="str">
            <v>EX</v>
          </cell>
          <cell r="J33" t="str">
            <v>N</v>
          </cell>
          <cell r="K33">
            <v>62.4</v>
          </cell>
          <cell r="L33">
            <v>55.5</v>
          </cell>
          <cell r="M33">
            <v>5.68</v>
          </cell>
          <cell r="N33">
            <v>5.72</v>
          </cell>
          <cell r="O33">
            <v>3.56</v>
          </cell>
          <cell r="P33" t="str">
            <v>IGI</v>
          </cell>
          <cell r="Q33">
            <v>-40.299999999999997</v>
          </cell>
          <cell r="R33">
            <v>2746</v>
          </cell>
          <cell r="S33">
            <v>2718.42</v>
          </cell>
          <cell r="T33">
            <v>3775.59</v>
          </cell>
          <cell r="U33" t="str">
            <v>https://s3.amazonaws.com/rap.certs.prod1/IGI/Certificates//522230136.pdf</v>
          </cell>
          <cell r="V33" t="str">
            <v>NB,N0T0</v>
          </cell>
          <cell r="W33">
            <v>0</v>
          </cell>
          <cell r="Y33">
            <v>0</v>
          </cell>
          <cell r="Z33">
            <v>0</v>
          </cell>
          <cell r="AA33" t="str">
            <v>NO BGM  CALL +91 7977826902</v>
          </cell>
          <cell r="AD33">
            <v>522230136</v>
          </cell>
          <cell r="AE33">
            <v>0</v>
          </cell>
          <cell r="AF33">
            <v>0</v>
          </cell>
          <cell r="AG33">
            <v>15</v>
          </cell>
          <cell r="AH33">
            <v>44908.519085648149</v>
          </cell>
          <cell r="AI33">
            <v>15</v>
          </cell>
          <cell r="AJ33">
            <v>44908.519085648149</v>
          </cell>
        </row>
        <row r="34">
          <cell r="B34" t="str">
            <v>DR-1151</v>
          </cell>
          <cell r="C34" t="str">
            <v>ROUND</v>
          </cell>
          <cell r="D34">
            <v>0.8</v>
          </cell>
          <cell r="E34" t="str">
            <v>H</v>
          </cell>
          <cell r="F34" t="str">
            <v>VS1</v>
          </cell>
          <cell r="G34" t="str">
            <v>VG</v>
          </cell>
          <cell r="H34" t="str">
            <v>EX</v>
          </cell>
          <cell r="I34" t="str">
            <v>VG</v>
          </cell>
          <cell r="J34" t="str">
            <v>N</v>
          </cell>
          <cell r="K34">
            <v>64.400000000000006</v>
          </cell>
          <cell r="L34">
            <v>58</v>
          </cell>
          <cell r="M34">
            <v>5.76</v>
          </cell>
          <cell r="N34">
            <v>5.84</v>
          </cell>
          <cell r="O34">
            <v>3.74</v>
          </cell>
          <cell r="P34" t="str">
            <v>IGI</v>
          </cell>
          <cell r="Q34">
            <v>-38.299999999999997</v>
          </cell>
          <cell r="R34">
            <v>2838</v>
          </cell>
          <cell r="S34">
            <v>3077.16</v>
          </cell>
          <cell r="T34">
            <v>3846.45</v>
          </cell>
          <cell r="V34" t="str">
            <v>BPP,N1T1</v>
          </cell>
          <cell r="W34">
            <v>0</v>
          </cell>
          <cell r="Y34">
            <v>0</v>
          </cell>
          <cell r="Z34">
            <v>0</v>
          </cell>
          <cell r="AA34" t="str">
            <v>NO BGM  CALL +91 7977826902</v>
          </cell>
          <cell r="AD34">
            <v>510196601</v>
          </cell>
          <cell r="AE34">
            <v>0</v>
          </cell>
          <cell r="AF34">
            <v>0</v>
          </cell>
          <cell r="AG34">
            <v>15</v>
          </cell>
          <cell r="AH34">
            <v>44908.519085648149</v>
          </cell>
          <cell r="AI34">
            <v>15</v>
          </cell>
          <cell r="AJ34">
            <v>44908.519085648149</v>
          </cell>
        </row>
        <row r="35">
          <cell r="B35" t="str">
            <v>DR-1697</v>
          </cell>
          <cell r="C35" t="str">
            <v>ROUND</v>
          </cell>
          <cell r="D35">
            <v>0.8</v>
          </cell>
          <cell r="E35" t="str">
            <v>H</v>
          </cell>
          <cell r="F35" t="str">
            <v>VS1</v>
          </cell>
          <cell r="G35" t="str">
            <v>EX</v>
          </cell>
          <cell r="H35" t="str">
            <v>EX</v>
          </cell>
          <cell r="I35" t="str">
            <v>EX</v>
          </cell>
          <cell r="J35" t="str">
            <v>N</v>
          </cell>
          <cell r="K35">
            <v>63</v>
          </cell>
          <cell r="L35">
            <v>55.5</v>
          </cell>
          <cell r="M35">
            <v>5.89</v>
          </cell>
          <cell r="N35">
            <v>5.95</v>
          </cell>
          <cell r="O35">
            <v>3.73</v>
          </cell>
          <cell r="P35" t="str">
            <v>IGI</v>
          </cell>
          <cell r="Q35">
            <v>-35.299999999999997</v>
          </cell>
          <cell r="R35">
            <v>2976</v>
          </cell>
          <cell r="S35">
            <v>3156.8</v>
          </cell>
          <cell r="T35">
            <v>3946</v>
          </cell>
          <cell r="U35" t="str">
            <v>https://s3.amazonaws.com/rap.certs/IGI/Certificates/2021/10/25/499120134.pdf</v>
          </cell>
          <cell r="V35" t="str">
            <v>BPP,N1T1</v>
          </cell>
          <cell r="W35">
            <v>0</v>
          </cell>
          <cell r="Y35">
            <v>0</v>
          </cell>
          <cell r="Z35">
            <v>0</v>
          </cell>
          <cell r="AA35" t="str">
            <v>NO BGM  CALL +91 7977826902</v>
          </cell>
          <cell r="AD35">
            <v>499120134</v>
          </cell>
          <cell r="AE35">
            <v>0</v>
          </cell>
          <cell r="AF35">
            <v>0</v>
          </cell>
          <cell r="AG35">
            <v>15</v>
          </cell>
          <cell r="AH35">
            <v>44908.519085648149</v>
          </cell>
          <cell r="AI35">
            <v>15</v>
          </cell>
          <cell r="AJ35">
            <v>44908.519085648149</v>
          </cell>
        </row>
        <row r="36">
          <cell r="B36" t="str">
            <v>DR-5989</v>
          </cell>
          <cell r="C36" t="str">
            <v>ROUND</v>
          </cell>
          <cell r="D36">
            <v>0.8</v>
          </cell>
          <cell r="E36" t="str">
            <v>H</v>
          </cell>
          <cell r="F36" t="str">
            <v>VS1</v>
          </cell>
          <cell r="G36" t="str">
            <v>EX</v>
          </cell>
          <cell r="H36" t="str">
            <v>EX</v>
          </cell>
          <cell r="I36" t="str">
            <v>EX</v>
          </cell>
          <cell r="J36" t="str">
            <v>N</v>
          </cell>
          <cell r="K36">
            <v>62.7</v>
          </cell>
          <cell r="L36">
            <v>58</v>
          </cell>
          <cell r="M36">
            <v>5.9</v>
          </cell>
          <cell r="N36">
            <v>5.97</v>
          </cell>
          <cell r="O36">
            <v>3.71</v>
          </cell>
          <cell r="P36" t="str">
            <v>IGI</v>
          </cell>
          <cell r="Q36">
            <v>-35.299999999999997</v>
          </cell>
          <cell r="R36">
            <v>2976</v>
          </cell>
          <cell r="S36">
            <v>3156.8</v>
          </cell>
          <cell r="T36">
            <v>3946</v>
          </cell>
          <cell r="U36" t="str">
            <v>https://s3.amazonaws.com/rap.certs/IGI/Certificates/2021/10/25/499120133.pdf</v>
          </cell>
          <cell r="V36" t="str">
            <v>BPP,N1T1</v>
          </cell>
          <cell r="W36">
            <v>0</v>
          </cell>
          <cell r="Y36">
            <v>0</v>
          </cell>
          <cell r="Z36">
            <v>0</v>
          </cell>
          <cell r="AA36" t="str">
            <v>NO BGM  CALL +91 7977826902</v>
          </cell>
          <cell r="AD36">
            <v>499120133</v>
          </cell>
          <cell r="AE36">
            <v>0</v>
          </cell>
          <cell r="AF36">
            <v>0</v>
          </cell>
          <cell r="AG36">
            <v>15</v>
          </cell>
          <cell r="AH36">
            <v>44908.519085648149</v>
          </cell>
          <cell r="AI36">
            <v>15</v>
          </cell>
          <cell r="AJ36">
            <v>44908.519085648149</v>
          </cell>
        </row>
        <row r="37">
          <cell r="B37" t="str">
            <v>DR-9870</v>
          </cell>
          <cell r="C37" t="str">
            <v>ROUND</v>
          </cell>
          <cell r="D37">
            <v>0.8</v>
          </cell>
          <cell r="E37" t="str">
            <v>H</v>
          </cell>
          <cell r="F37" t="str">
            <v>VS1</v>
          </cell>
          <cell r="G37" t="str">
            <v>EX</v>
          </cell>
          <cell r="H37" t="str">
            <v>EX</v>
          </cell>
          <cell r="I37" t="str">
            <v>VG</v>
          </cell>
          <cell r="J37" t="str">
            <v>N</v>
          </cell>
          <cell r="K37">
            <v>62.3</v>
          </cell>
          <cell r="L37">
            <v>56</v>
          </cell>
          <cell r="M37">
            <v>5.92</v>
          </cell>
          <cell r="N37">
            <v>5.95</v>
          </cell>
          <cell r="O37">
            <v>3.7</v>
          </cell>
          <cell r="P37" t="str">
            <v>IGI</v>
          </cell>
          <cell r="Q37">
            <v>-37.299999999999997</v>
          </cell>
          <cell r="R37">
            <v>2884</v>
          </cell>
          <cell r="S37">
            <v>3104.43</v>
          </cell>
          <cell r="T37">
            <v>3880.54</v>
          </cell>
          <cell r="U37" t="str">
            <v>https://s3.amazonaws.com/rap.certs.prod1/IGI/Certificates/2022/6/20/533291840.pdf</v>
          </cell>
          <cell r="V37" t="str">
            <v>WPP,N0T1</v>
          </cell>
          <cell r="W37">
            <v>0</v>
          </cell>
          <cell r="Y37">
            <v>0</v>
          </cell>
          <cell r="Z37">
            <v>0</v>
          </cell>
          <cell r="AA37" t="str">
            <v>NO BGM  CALL +91 7977826902</v>
          </cell>
          <cell r="AB37" t="str">
            <v>IDEAL CUT ROUND BRILLIANT</v>
          </cell>
          <cell r="AD37">
            <v>533291840</v>
          </cell>
          <cell r="AE37">
            <v>0</v>
          </cell>
          <cell r="AF37">
            <v>0</v>
          </cell>
          <cell r="AG37">
            <v>15</v>
          </cell>
          <cell r="AH37">
            <v>44908.519085648149</v>
          </cell>
          <cell r="AI37">
            <v>15</v>
          </cell>
          <cell r="AJ37">
            <v>44908.519085648149</v>
          </cell>
        </row>
        <row r="38">
          <cell r="B38" t="str">
            <v>DR-4201</v>
          </cell>
          <cell r="C38" t="str">
            <v>ROUND</v>
          </cell>
          <cell r="D38">
            <v>0.8</v>
          </cell>
          <cell r="E38" t="str">
            <v>H</v>
          </cell>
          <cell r="F38" t="str">
            <v>VS1</v>
          </cell>
          <cell r="G38" t="str">
            <v>VG</v>
          </cell>
          <cell r="H38" t="str">
            <v>EX</v>
          </cell>
          <cell r="I38" t="str">
            <v>VG</v>
          </cell>
          <cell r="J38" t="str">
            <v>N</v>
          </cell>
          <cell r="K38">
            <v>64.3</v>
          </cell>
          <cell r="L38">
            <v>57.5</v>
          </cell>
          <cell r="M38">
            <v>5.76</v>
          </cell>
          <cell r="N38">
            <v>5.83</v>
          </cell>
          <cell r="O38">
            <v>3.73</v>
          </cell>
          <cell r="P38" t="str">
            <v>IGI</v>
          </cell>
          <cell r="Q38">
            <v>-37.299999999999997</v>
          </cell>
          <cell r="R38">
            <v>2886</v>
          </cell>
          <cell r="S38">
            <v>3106.58</v>
          </cell>
          <cell r="T38">
            <v>3883.23</v>
          </cell>
          <cell r="V38" t="str">
            <v>NB,N0T0</v>
          </cell>
          <cell r="W38">
            <v>0</v>
          </cell>
          <cell r="Y38">
            <v>0</v>
          </cell>
          <cell r="Z38">
            <v>0</v>
          </cell>
          <cell r="AA38" t="str">
            <v>NO BGM  CALL +91 7977826902</v>
          </cell>
          <cell r="AD38">
            <v>533291868</v>
          </cell>
          <cell r="AE38">
            <v>0</v>
          </cell>
          <cell r="AF38">
            <v>0</v>
          </cell>
          <cell r="AG38">
            <v>15</v>
          </cell>
          <cell r="AH38">
            <v>44908.519085648149</v>
          </cell>
          <cell r="AI38">
            <v>15</v>
          </cell>
          <cell r="AJ38">
            <v>44908.519085648149</v>
          </cell>
        </row>
        <row r="39">
          <cell r="B39" t="str">
            <v>DR-3241</v>
          </cell>
          <cell r="C39" t="str">
            <v>ROUND</v>
          </cell>
          <cell r="D39">
            <v>0.9</v>
          </cell>
          <cell r="E39" t="str">
            <v>H</v>
          </cell>
          <cell r="F39" t="str">
            <v>VVS1</v>
          </cell>
          <cell r="G39" t="str">
            <v>VG</v>
          </cell>
          <cell r="H39" t="str">
            <v>EX</v>
          </cell>
          <cell r="I39" t="str">
            <v>EX</v>
          </cell>
          <cell r="J39" t="str">
            <v>N</v>
          </cell>
          <cell r="K39">
            <v>64.8</v>
          </cell>
          <cell r="L39">
            <v>58.5</v>
          </cell>
          <cell r="M39">
            <v>5.95</v>
          </cell>
          <cell r="N39">
            <v>5.99</v>
          </cell>
          <cell r="O39">
            <v>3.88</v>
          </cell>
          <cell r="P39" t="str">
            <v>IGI</v>
          </cell>
          <cell r="Q39">
            <v>-51.3</v>
          </cell>
          <cell r="R39">
            <v>3701</v>
          </cell>
          <cell r="S39">
            <v>4938.8599999999997</v>
          </cell>
          <cell r="T39">
            <v>5487.62</v>
          </cell>
          <cell r="U39" t="str">
            <v>https://s3.amazonaws.com/rap.certs/IGI/Certificates/2022/1/28/512236339.pdf</v>
          </cell>
          <cell r="V39" t="str">
            <v>-</v>
          </cell>
          <cell r="W39">
            <v>0</v>
          </cell>
          <cell r="Y39">
            <v>0</v>
          </cell>
          <cell r="Z39">
            <v>0</v>
          </cell>
          <cell r="AA39" t="str">
            <v>NO BGM  CALL +91 7977826902</v>
          </cell>
          <cell r="AC39" t="str">
            <v>https://photo.diamondasset.in/photo/Video.jsp?idv=3415673241</v>
          </cell>
          <cell r="AD39">
            <v>512236339</v>
          </cell>
          <cell r="AE39">
            <v>0</v>
          </cell>
          <cell r="AF39">
            <v>0</v>
          </cell>
          <cell r="AG39">
            <v>15</v>
          </cell>
          <cell r="AH39">
            <v>44908.519085648149</v>
          </cell>
          <cell r="AI39">
            <v>15</v>
          </cell>
          <cell r="AJ39">
            <v>44908.519085648149</v>
          </cell>
        </row>
        <row r="40">
          <cell r="B40" t="str">
            <v>DR-5054G</v>
          </cell>
          <cell r="C40" t="str">
            <v>ROUND</v>
          </cell>
          <cell r="D40">
            <v>0.9</v>
          </cell>
          <cell r="E40" t="str">
            <v>H</v>
          </cell>
          <cell r="F40" t="str">
            <v>VVS1</v>
          </cell>
          <cell r="G40" t="str">
            <v>VG</v>
          </cell>
          <cell r="H40" t="str">
            <v>EX</v>
          </cell>
          <cell r="I40" t="str">
            <v>VG</v>
          </cell>
          <cell r="J40" t="str">
            <v>F</v>
          </cell>
          <cell r="K40">
            <v>64.400000000000006</v>
          </cell>
          <cell r="L40">
            <v>56</v>
          </cell>
          <cell r="M40">
            <v>5.98</v>
          </cell>
          <cell r="N40">
            <v>6.02</v>
          </cell>
          <cell r="O40">
            <v>3.87</v>
          </cell>
          <cell r="P40" t="str">
            <v>GIA</v>
          </cell>
          <cell r="Q40">
            <v>-49.3</v>
          </cell>
          <cell r="R40">
            <v>3853</v>
          </cell>
          <cell r="S40">
            <v>5177.28</v>
          </cell>
          <cell r="T40">
            <v>5752.53</v>
          </cell>
          <cell r="U40" t="str">
            <v>DR5054G .90 HVVS1.jpg</v>
          </cell>
          <cell r="V40" t="str">
            <v>-</v>
          </cell>
          <cell r="W40">
            <v>0</v>
          </cell>
          <cell r="X40" t="str">
            <v>Feather,  Natural,  Extra Facet</v>
          </cell>
          <cell r="Y40">
            <v>0</v>
          </cell>
          <cell r="Z40">
            <v>0</v>
          </cell>
          <cell r="AA40" t="str">
            <v>NO BGM  CALL +917977826902</v>
          </cell>
          <cell r="AD40">
            <v>1308275054</v>
          </cell>
          <cell r="AE40">
            <v>0</v>
          </cell>
          <cell r="AF40">
            <v>0</v>
          </cell>
          <cell r="AG40">
            <v>15</v>
          </cell>
          <cell r="AH40">
            <v>44908.519085648149</v>
          </cell>
          <cell r="AI40">
            <v>15</v>
          </cell>
          <cell r="AJ40">
            <v>44908.519085648149</v>
          </cell>
        </row>
        <row r="41">
          <cell r="B41" t="str">
            <v>DR-6600</v>
          </cell>
          <cell r="C41" t="str">
            <v>ROUND</v>
          </cell>
          <cell r="D41">
            <v>0.9</v>
          </cell>
          <cell r="E41" t="str">
            <v>H</v>
          </cell>
          <cell r="F41" t="str">
            <v>VVS1</v>
          </cell>
          <cell r="G41" t="str">
            <v>VG</v>
          </cell>
          <cell r="H41" t="str">
            <v>EX</v>
          </cell>
          <cell r="I41" t="str">
            <v>EX</v>
          </cell>
          <cell r="J41" t="str">
            <v>N</v>
          </cell>
          <cell r="K41">
            <v>63.9</v>
          </cell>
          <cell r="L41">
            <v>59.5</v>
          </cell>
          <cell r="M41">
            <v>5.99</v>
          </cell>
          <cell r="N41">
            <v>6.05</v>
          </cell>
          <cell r="O41">
            <v>3.85</v>
          </cell>
          <cell r="P41" t="str">
            <v>IGI</v>
          </cell>
          <cell r="Q41">
            <v>-51.3</v>
          </cell>
          <cell r="R41">
            <v>3701</v>
          </cell>
          <cell r="S41">
            <v>4938.8599999999997</v>
          </cell>
          <cell r="T41">
            <v>5487.62</v>
          </cell>
          <cell r="U41" t="str">
            <v>https://s3.amazonaws.com/rap.certs/IGI/Certificates/2021/10/14/472196600.pdf</v>
          </cell>
          <cell r="V41" t="str">
            <v>-</v>
          </cell>
          <cell r="W41">
            <v>0</v>
          </cell>
          <cell r="Y41">
            <v>0</v>
          </cell>
          <cell r="Z41">
            <v>0</v>
          </cell>
          <cell r="AA41" t="str">
            <v>NO BGM  CALL +91 7977826902</v>
          </cell>
          <cell r="AD41">
            <v>472196600</v>
          </cell>
          <cell r="AE41">
            <v>0</v>
          </cell>
          <cell r="AF41">
            <v>0</v>
          </cell>
          <cell r="AG41">
            <v>15</v>
          </cell>
          <cell r="AH41">
            <v>44908.519085648149</v>
          </cell>
          <cell r="AI41">
            <v>15</v>
          </cell>
          <cell r="AJ41">
            <v>44908.519085648149</v>
          </cell>
        </row>
        <row r="42">
          <cell r="B42" t="str">
            <v>DR-9532</v>
          </cell>
          <cell r="C42" t="str">
            <v>ROUND</v>
          </cell>
          <cell r="D42">
            <v>0.9</v>
          </cell>
          <cell r="E42" t="str">
            <v>H</v>
          </cell>
          <cell r="F42" t="str">
            <v>VVS1</v>
          </cell>
          <cell r="G42" t="str">
            <v>VG</v>
          </cell>
          <cell r="H42" t="str">
            <v>EX</v>
          </cell>
          <cell r="I42" t="str">
            <v>VG</v>
          </cell>
          <cell r="J42" t="str">
            <v>N</v>
          </cell>
          <cell r="K42">
            <v>63.7</v>
          </cell>
          <cell r="L42">
            <v>55.5</v>
          </cell>
          <cell r="M42">
            <v>6.01</v>
          </cell>
          <cell r="N42">
            <v>6.07</v>
          </cell>
          <cell r="O42">
            <v>3.85</v>
          </cell>
          <cell r="P42" t="str">
            <v>IGI</v>
          </cell>
          <cell r="Q42">
            <v>-51.3</v>
          </cell>
          <cell r="R42">
            <v>3701</v>
          </cell>
          <cell r="S42">
            <v>4938.8599999999997</v>
          </cell>
          <cell r="T42">
            <v>5487.62</v>
          </cell>
          <cell r="U42" t="str">
            <v>https://s3.amazonaws.com/rap.certs/IGI/Certificates/2021/12/21/502191638.pdf</v>
          </cell>
          <cell r="V42" t="str">
            <v>-</v>
          </cell>
          <cell r="W42">
            <v>0</v>
          </cell>
          <cell r="Y42">
            <v>0</v>
          </cell>
          <cell r="Z42">
            <v>0</v>
          </cell>
          <cell r="AA42" t="str">
            <v>NO BGM  CALL +91 7977826902</v>
          </cell>
          <cell r="AD42">
            <v>502191638</v>
          </cell>
          <cell r="AE42">
            <v>0</v>
          </cell>
          <cell r="AF42">
            <v>0</v>
          </cell>
          <cell r="AG42">
            <v>15</v>
          </cell>
          <cell r="AH42">
            <v>44908.519085648149</v>
          </cell>
          <cell r="AI42">
            <v>15</v>
          </cell>
          <cell r="AJ42">
            <v>44908.519085648149</v>
          </cell>
        </row>
        <row r="43">
          <cell r="B43" t="str">
            <v>DR-7204</v>
          </cell>
          <cell r="C43" t="str">
            <v>ROUND</v>
          </cell>
          <cell r="D43">
            <v>0.9</v>
          </cell>
          <cell r="E43" t="str">
            <v>H</v>
          </cell>
          <cell r="F43" t="str">
            <v>VVS2</v>
          </cell>
          <cell r="G43" t="str">
            <v>VG</v>
          </cell>
          <cell r="H43" t="str">
            <v>EX</v>
          </cell>
          <cell r="I43" t="str">
            <v>VG</v>
          </cell>
          <cell r="J43" t="str">
            <v>N</v>
          </cell>
          <cell r="K43">
            <v>64.400000000000006</v>
          </cell>
          <cell r="L43">
            <v>56</v>
          </cell>
          <cell r="M43">
            <v>5.96</v>
          </cell>
          <cell r="N43">
            <v>6.01</v>
          </cell>
          <cell r="O43">
            <v>3.86</v>
          </cell>
          <cell r="P43" t="str">
            <v>IGI</v>
          </cell>
          <cell r="Q43">
            <v>-51.3</v>
          </cell>
          <cell r="R43">
            <v>3458</v>
          </cell>
          <cell r="S43">
            <v>4614.58</v>
          </cell>
          <cell r="T43">
            <v>5127.3100000000004</v>
          </cell>
          <cell r="U43" t="str">
            <v>https://s3.amazonaws.com/rap.certs.prod1/IGI/Certificates//512238885.pdf</v>
          </cell>
          <cell r="V43" t="str">
            <v>NB,N0T0</v>
          </cell>
          <cell r="W43">
            <v>0</v>
          </cell>
          <cell r="Y43">
            <v>0</v>
          </cell>
          <cell r="Z43">
            <v>0</v>
          </cell>
          <cell r="AA43" t="str">
            <v>NO BGM  CALL +91 7977826902</v>
          </cell>
          <cell r="AD43">
            <v>512238885</v>
          </cell>
          <cell r="AE43">
            <v>0</v>
          </cell>
          <cell r="AF43">
            <v>0</v>
          </cell>
          <cell r="AG43">
            <v>15</v>
          </cell>
          <cell r="AH43">
            <v>44908.519085648149</v>
          </cell>
          <cell r="AI43">
            <v>15</v>
          </cell>
          <cell r="AJ43">
            <v>44908.519085648149</v>
          </cell>
        </row>
        <row r="44">
          <cell r="B44" t="str">
            <v>DR-7416</v>
          </cell>
          <cell r="C44" t="str">
            <v>ROUND</v>
          </cell>
          <cell r="D44">
            <v>0.9</v>
          </cell>
          <cell r="E44" t="str">
            <v>H</v>
          </cell>
          <cell r="F44" t="str">
            <v>VVS2</v>
          </cell>
          <cell r="G44" t="str">
            <v>VG</v>
          </cell>
          <cell r="H44" t="str">
            <v>VG</v>
          </cell>
          <cell r="I44" t="str">
            <v>VG</v>
          </cell>
          <cell r="J44" t="str">
            <v>VSL</v>
          </cell>
          <cell r="K44">
            <v>64.2</v>
          </cell>
          <cell r="L44">
            <v>57.5</v>
          </cell>
          <cell r="M44">
            <v>5.99</v>
          </cell>
          <cell r="N44">
            <v>6.03</v>
          </cell>
          <cell r="O44">
            <v>3.86</v>
          </cell>
          <cell r="P44" t="str">
            <v>IGI</v>
          </cell>
          <cell r="Q44">
            <v>-53.3</v>
          </cell>
          <cell r="R44">
            <v>3316</v>
          </cell>
          <cell r="S44">
            <v>4483.58</v>
          </cell>
          <cell r="T44">
            <v>4981.76</v>
          </cell>
          <cell r="U44" t="str">
            <v>https://s3.amazonaws.com/rap.certs/IGI/Certificates/2021/10/27/494157416.pdf</v>
          </cell>
          <cell r="V44" t="str">
            <v>-</v>
          </cell>
          <cell r="W44">
            <v>0</v>
          </cell>
          <cell r="Y44">
            <v>0</v>
          </cell>
          <cell r="Z44">
            <v>0</v>
          </cell>
          <cell r="AA44" t="str">
            <v>NO BGM  CALL +91 7977826902</v>
          </cell>
          <cell r="AD44">
            <v>494157416</v>
          </cell>
          <cell r="AE44">
            <v>0</v>
          </cell>
          <cell r="AF44">
            <v>0</v>
          </cell>
          <cell r="AG44">
            <v>15</v>
          </cell>
          <cell r="AH44">
            <v>44908.519085648149</v>
          </cell>
          <cell r="AI44">
            <v>15</v>
          </cell>
          <cell r="AJ44">
            <v>44908.519085648149</v>
          </cell>
        </row>
        <row r="45">
          <cell r="B45" t="str">
            <v>DR-1241</v>
          </cell>
          <cell r="C45" t="str">
            <v>ROUND</v>
          </cell>
          <cell r="D45">
            <v>0.9</v>
          </cell>
          <cell r="E45" t="str">
            <v>H</v>
          </cell>
          <cell r="F45" t="str">
            <v>VVS2</v>
          </cell>
          <cell r="G45" t="str">
            <v>VG</v>
          </cell>
          <cell r="H45" t="str">
            <v>VG</v>
          </cell>
          <cell r="I45" t="str">
            <v>VG</v>
          </cell>
          <cell r="J45" t="str">
            <v>N</v>
          </cell>
          <cell r="K45">
            <v>63.2</v>
          </cell>
          <cell r="L45">
            <v>55</v>
          </cell>
          <cell r="M45">
            <v>6.03</v>
          </cell>
          <cell r="N45">
            <v>6.09</v>
          </cell>
          <cell r="O45">
            <v>3.83</v>
          </cell>
          <cell r="P45" t="str">
            <v>IGI</v>
          </cell>
          <cell r="Q45">
            <v>-51.3</v>
          </cell>
          <cell r="R45">
            <v>3458</v>
          </cell>
          <cell r="S45">
            <v>4614.58</v>
          </cell>
          <cell r="T45">
            <v>5127.3100000000004</v>
          </cell>
          <cell r="U45" t="str">
            <v>https://s3.amazonaws.com/rap.certs.prod1/IGI/Certificates//512238884.pdf</v>
          </cell>
          <cell r="V45" t="str">
            <v>NB,N0T0</v>
          </cell>
          <cell r="W45">
            <v>0</v>
          </cell>
          <cell r="Y45">
            <v>0</v>
          </cell>
          <cell r="Z45">
            <v>0</v>
          </cell>
          <cell r="AA45" t="str">
            <v>NO BGM  CALL +91 7977826902</v>
          </cell>
          <cell r="AD45">
            <v>512238884</v>
          </cell>
          <cell r="AE45">
            <v>0</v>
          </cell>
          <cell r="AF45">
            <v>0</v>
          </cell>
          <cell r="AG45">
            <v>15</v>
          </cell>
          <cell r="AH45">
            <v>44908.519085648149</v>
          </cell>
          <cell r="AI45">
            <v>15</v>
          </cell>
          <cell r="AJ45">
            <v>44908.519085648149</v>
          </cell>
        </row>
        <row r="46">
          <cell r="B46" t="str">
            <v>DR-5510</v>
          </cell>
          <cell r="C46" t="str">
            <v>ROUND</v>
          </cell>
          <cell r="D46">
            <v>0.9</v>
          </cell>
          <cell r="E46" t="str">
            <v>H</v>
          </cell>
          <cell r="F46" t="str">
            <v>VS1</v>
          </cell>
          <cell r="G46" t="str">
            <v>VG</v>
          </cell>
          <cell r="H46" t="str">
            <v>EX</v>
          </cell>
          <cell r="I46" t="str">
            <v>VG</v>
          </cell>
          <cell r="J46" t="str">
            <v>VSL</v>
          </cell>
          <cell r="K46">
            <v>64</v>
          </cell>
          <cell r="L46">
            <v>56</v>
          </cell>
          <cell r="M46">
            <v>5.97</v>
          </cell>
          <cell r="N46">
            <v>6.06</v>
          </cell>
          <cell r="O46">
            <v>3.85</v>
          </cell>
          <cell r="P46" t="str">
            <v>IGI</v>
          </cell>
          <cell r="Q46">
            <v>-51.3</v>
          </cell>
          <cell r="R46">
            <v>3263</v>
          </cell>
          <cell r="S46">
            <v>4354.3599999999997</v>
          </cell>
          <cell r="T46">
            <v>4838.18</v>
          </cell>
          <cell r="U46" t="str">
            <v>https://s3.amazonaws.com/rap.certs/IGI/Certificates//508118555.pdf</v>
          </cell>
          <cell r="V46" t="str">
            <v>WIS,N0T0</v>
          </cell>
          <cell r="W46">
            <v>0</v>
          </cell>
          <cell r="Y46">
            <v>0</v>
          </cell>
          <cell r="Z46">
            <v>0</v>
          </cell>
          <cell r="AA46" t="str">
            <v>NO BGM  CALL +91 7977826902</v>
          </cell>
          <cell r="AC46" t="str">
            <v>https://photo.diamondasset.in/photo/Video.jsp?idv=6415485510</v>
          </cell>
          <cell r="AD46">
            <v>508118555</v>
          </cell>
          <cell r="AE46">
            <v>0</v>
          </cell>
          <cell r="AF46">
            <v>0</v>
          </cell>
          <cell r="AG46">
            <v>15</v>
          </cell>
          <cell r="AH46">
            <v>44908.519085648149</v>
          </cell>
          <cell r="AI46">
            <v>15</v>
          </cell>
          <cell r="AJ46">
            <v>44908.519085648149</v>
          </cell>
        </row>
        <row r="47">
          <cell r="B47" t="str">
            <v>DR-7012</v>
          </cell>
          <cell r="C47" t="str">
            <v>ROUND</v>
          </cell>
          <cell r="D47">
            <v>0.9</v>
          </cell>
          <cell r="E47" t="str">
            <v>H</v>
          </cell>
          <cell r="F47" t="str">
            <v>VS2</v>
          </cell>
          <cell r="G47" t="str">
            <v>VG</v>
          </cell>
          <cell r="H47" t="str">
            <v>EX</v>
          </cell>
          <cell r="I47" t="str">
            <v>VG</v>
          </cell>
          <cell r="J47" t="str">
            <v>N</v>
          </cell>
          <cell r="K47">
            <v>64.099999999999994</v>
          </cell>
          <cell r="L47">
            <v>58</v>
          </cell>
          <cell r="M47">
            <v>5.95</v>
          </cell>
          <cell r="N47">
            <v>6.02</v>
          </cell>
          <cell r="O47">
            <v>3.85</v>
          </cell>
          <cell r="P47" t="str">
            <v>IGI</v>
          </cell>
          <cell r="Q47">
            <v>-47.3</v>
          </cell>
          <cell r="R47">
            <v>3320</v>
          </cell>
          <cell r="S47">
            <v>4313.3</v>
          </cell>
          <cell r="T47">
            <v>4792.55</v>
          </cell>
          <cell r="U47" t="str">
            <v>https://s3.amazonaws.com/rap.certs/IGI/Certificates/2021/8/25/490194846.pdf</v>
          </cell>
          <cell r="V47" t="str">
            <v>BPP,N1T1</v>
          </cell>
          <cell r="W47">
            <v>0</v>
          </cell>
          <cell r="Y47">
            <v>0</v>
          </cell>
          <cell r="Z47">
            <v>0</v>
          </cell>
          <cell r="AA47" t="str">
            <v>NO BGM  CALL +91 7977826902</v>
          </cell>
          <cell r="AC47" t="str">
            <v>https://photo.diamondasset.in/photo/Video.jsp?idv=1388267012</v>
          </cell>
          <cell r="AD47">
            <v>490194846</v>
          </cell>
          <cell r="AE47">
            <v>0</v>
          </cell>
          <cell r="AF47">
            <v>0</v>
          </cell>
          <cell r="AG47">
            <v>15</v>
          </cell>
          <cell r="AH47">
            <v>44908.519085648149</v>
          </cell>
          <cell r="AI47">
            <v>15</v>
          </cell>
          <cell r="AJ47">
            <v>44908.519085648149</v>
          </cell>
        </row>
        <row r="48">
          <cell r="B48" t="str">
            <v>DR-5523</v>
          </cell>
          <cell r="C48" t="str">
            <v>ROUND</v>
          </cell>
          <cell r="D48">
            <v>0.9</v>
          </cell>
          <cell r="E48" t="str">
            <v>H</v>
          </cell>
          <cell r="F48" t="str">
            <v>VVS2</v>
          </cell>
          <cell r="G48" t="str">
            <v>EX</v>
          </cell>
          <cell r="H48" t="str">
            <v>EX</v>
          </cell>
          <cell r="I48" t="str">
            <v>EX</v>
          </cell>
          <cell r="J48" t="str">
            <v>N</v>
          </cell>
          <cell r="K48">
            <v>62.4</v>
          </cell>
          <cell r="L48">
            <v>55</v>
          </cell>
          <cell r="M48">
            <v>6.12</v>
          </cell>
          <cell r="N48">
            <v>6.16</v>
          </cell>
          <cell r="O48">
            <v>3.84</v>
          </cell>
          <cell r="P48" t="str">
            <v>IGI</v>
          </cell>
          <cell r="Q48">
            <v>-44.3</v>
          </cell>
          <cell r="R48">
            <v>3955</v>
          </cell>
          <cell r="S48">
            <v>5033.63</v>
          </cell>
          <cell r="T48">
            <v>5592.92</v>
          </cell>
          <cell r="U48" t="str">
            <v>https://s3.amazonaws.com/rap.certs.prod1/IGI/Certificates/2022/6/17/533291869.pdf</v>
          </cell>
          <cell r="V48" t="str">
            <v>NB,N0T0</v>
          </cell>
          <cell r="W48">
            <v>0</v>
          </cell>
          <cell r="Y48">
            <v>0</v>
          </cell>
          <cell r="Z48">
            <v>0</v>
          </cell>
          <cell r="AA48" t="str">
            <v>NO BGM  CALL +91 7977826902</v>
          </cell>
          <cell r="AB48" t="str">
            <v>IDEAL CUT ROUND BRILLIANT</v>
          </cell>
          <cell r="AD48">
            <v>533291869</v>
          </cell>
          <cell r="AE48">
            <v>0</v>
          </cell>
          <cell r="AF48">
            <v>0</v>
          </cell>
          <cell r="AG48">
            <v>15</v>
          </cell>
          <cell r="AH48">
            <v>44908.519085648149</v>
          </cell>
          <cell r="AI48">
            <v>15</v>
          </cell>
          <cell r="AJ48">
            <v>44908.519085648149</v>
          </cell>
        </row>
        <row r="49">
          <cell r="B49" t="str">
            <v>DR-7563</v>
          </cell>
          <cell r="C49" t="str">
            <v>ROUND</v>
          </cell>
          <cell r="D49">
            <v>0.9</v>
          </cell>
          <cell r="E49" t="str">
            <v>H</v>
          </cell>
          <cell r="F49" t="str">
            <v>VVS2</v>
          </cell>
          <cell r="G49" t="str">
            <v>VG</v>
          </cell>
          <cell r="H49" t="str">
            <v>EX</v>
          </cell>
          <cell r="I49" t="str">
            <v>VG</v>
          </cell>
          <cell r="J49" t="str">
            <v>N</v>
          </cell>
          <cell r="K49">
            <v>63.9</v>
          </cell>
          <cell r="L49">
            <v>57.5</v>
          </cell>
          <cell r="M49">
            <v>5.95</v>
          </cell>
          <cell r="N49">
            <v>6.03</v>
          </cell>
          <cell r="O49">
            <v>3.84</v>
          </cell>
          <cell r="P49" t="str">
            <v>IGI</v>
          </cell>
          <cell r="Q49">
            <v>-51.3</v>
          </cell>
          <cell r="R49">
            <v>3458</v>
          </cell>
          <cell r="S49">
            <v>4614.58</v>
          </cell>
          <cell r="T49">
            <v>5127.3100000000004</v>
          </cell>
          <cell r="U49" t="str">
            <v>https://s3.amazonaws.com/rap.certs.prod1/IGI/Certificates/2022/6/17/533291870.pdf</v>
          </cell>
          <cell r="V49" t="str">
            <v>WPP,N0T1</v>
          </cell>
          <cell r="W49">
            <v>0</v>
          </cell>
          <cell r="Y49">
            <v>0</v>
          </cell>
          <cell r="Z49">
            <v>0</v>
          </cell>
          <cell r="AA49" t="str">
            <v>NO BGM  CALL +91 7977826902</v>
          </cell>
          <cell r="AD49">
            <v>533291870</v>
          </cell>
          <cell r="AE49">
            <v>0</v>
          </cell>
          <cell r="AF49">
            <v>0</v>
          </cell>
          <cell r="AG49">
            <v>15</v>
          </cell>
          <cell r="AH49">
            <v>44908.519085648149</v>
          </cell>
          <cell r="AI49">
            <v>15</v>
          </cell>
          <cell r="AJ49">
            <v>44908.519085648149</v>
          </cell>
        </row>
        <row r="50">
          <cell r="B50" t="str">
            <v>DR-9782</v>
          </cell>
          <cell r="C50" t="str">
            <v>ROUND</v>
          </cell>
          <cell r="D50">
            <v>0.9</v>
          </cell>
          <cell r="E50" t="str">
            <v>H</v>
          </cell>
          <cell r="F50" t="str">
            <v>VS1</v>
          </cell>
          <cell r="G50" t="str">
            <v>VG</v>
          </cell>
          <cell r="H50" t="str">
            <v>EX</v>
          </cell>
          <cell r="I50" t="str">
            <v>VG</v>
          </cell>
          <cell r="J50" t="str">
            <v>N</v>
          </cell>
          <cell r="K50">
            <v>64.599999999999994</v>
          </cell>
          <cell r="L50">
            <v>56.5</v>
          </cell>
          <cell r="M50">
            <v>5.96</v>
          </cell>
          <cell r="N50">
            <v>6.04</v>
          </cell>
          <cell r="O50">
            <v>3.89</v>
          </cell>
          <cell r="P50" t="str">
            <v>IGI</v>
          </cell>
          <cell r="Q50">
            <v>-50.3</v>
          </cell>
          <cell r="R50">
            <v>3330</v>
          </cell>
          <cell r="S50">
            <v>4414.3999999999996</v>
          </cell>
          <cell r="T50">
            <v>4904.8900000000003</v>
          </cell>
          <cell r="U50" t="str">
            <v>https://s3.amazonaws.com/rap.certs.prod1/IGI/Certificates/2022/6/17/533291872.pdf</v>
          </cell>
          <cell r="V50" t="str">
            <v>NB,N0T0</v>
          </cell>
          <cell r="W50">
            <v>0</v>
          </cell>
          <cell r="Y50">
            <v>0</v>
          </cell>
          <cell r="Z50">
            <v>0</v>
          </cell>
          <cell r="AA50" t="str">
            <v>NO BGM  CALL +91 7977826902</v>
          </cell>
          <cell r="AD50">
            <v>533291872</v>
          </cell>
          <cell r="AE50">
            <v>0</v>
          </cell>
          <cell r="AF50">
            <v>0</v>
          </cell>
          <cell r="AG50">
            <v>15</v>
          </cell>
          <cell r="AH50">
            <v>44908.519085648149</v>
          </cell>
          <cell r="AI50">
            <v>15</v>
          </cell>
          <cell r="AJ50">
            <v>44908.519085648149</v>
          </cell>
        </row>
        <row r="51">
          <cell r="B51" t="str">
            <v>VR-7338</v>
          </cell>
          <cell r="C51" t="str">
            <v>ROUND</v>
          </cell>
          <cell r="D51">
            <v>1</v>
          </cell>
          <cell r="E51" t="str">
            <v>H</v>
          </cell>
          <cell r="F51" t="str">
            <v>VVS2</v>
          </cell>
          <cell r="G51" t="str">
            <v>EX</v>
          </cell>
          <cell r="H51" t="str">
            <v>EX</v>
          </cell>
          <cell r="I51" t="str">
            <v>EX</v>
          </cell>
          <cell r="J51" t="str">
            <v>N</v>
          </cell>
          <cell r="K51">
            <v>63.3</v>
          </cell>
          <cell r="L51">
            <v>55.5</v>
          </cell>
          <cell r="M51">
            <v>6.3</v>
          </cell>
          <cell r="N51">
            <v>6.36</v>
          </cell>
          <cell r="O51">
            <v>4.01</v>
          </cell>
          <cell r="P51" t="str">
            <v>IGI</v>
          </cell>
          <cell r="Q51">
            <v>-47.3</v>
          </cell>
          <cell r="R51">
            <v>5006</v>
          </cell>
          <cell r="S51">
            <v>7226.36</v>
          </cell>
          <cell r="T51">
            <v>7226.36</v>
          </cell>
          <cell r="U51" t="str">
            <v>https://s3.amazonaws.com/rap.certs/IGI/Certificates/2021/9/1/490194859.pdf</v>
          </cell>
          <cell r="V51" t="str">
            <v>NB,N0T0</v>
          </cell>
          <cell r="W51">
            <v>0</v>
          </cell>
          <cell r="Y51">
            <v>0</v>
          </cell>
          <cell r="Z51">
            <v>0</v>
          </cell>
          <cell r="AA51" t="str">
            <v>NO BGM  CALL +91 7977826902</v>
          </cell>
          <cell r="AC51" t="str">
            <v>https://photo.diamondasset.in/photo/Video.jsp?idv=3395837338</v>
          </cell>
          <cell r="AD51">
            <v>490194859</v>
          </cell>
          <cell r="AE51">
            <v>0</v>
          </cell>
          <cell r="AF51">
            <v>0</v>
          </cell>
          <cell r="AG51">
            <v>15</v>
          </cell>
          <cell r="AH51">
            <v>44908.519085648149</v>
          </cell>
          <cell r="AI51">
            <v>15</v>
          </cell>
          <cell r="AJ51">
            <v>44908.519085648149</v>
          </cell>
        </row>
        <row r="52">
          <cell r="B52" t="str">
            <v>VR-7067</v>
          </cell>
          <cell r="C52" t="str">
            <v>ROUND</v>
          </cell>
          <cell r="D52">
            <v>1</v>
          </cell>
          <cell r="E52" t="str">
            <v>H</v>
          </cell>
          <cell r="F52" t="str">
            <v>VVS1</v>
          </cell>
          <cell r="G52" t="str">
            <v>VG</v>
          </cell>
          <cell r="H52" t="str">
            <v>EX</v>
          </cell>
          <cell r="I52" t="str">
            <v>VG</v>
          </cell>
          <cell r="J52" t="str">
            <v>N</v>
          </cell>
          <cell r="K52">
            <v>64.5</v>
          </cell>
          <cell r="L52">
            <v>56.5</v>
          </cell>
          <cell r="M52">
            <v>6.21</v>
          </cell>
          <cell r="N52">
            <v>6.27</v>
          </cell>
          <cell r="O52">
            <v>4.03</v>
          </cell>
          <cell r="P52" t="str">
            <v>IGI</v>
          </cell>
          <cell r="Q52">
            <v>-53.3</v>
          </cell>
          <cell r="R52">
            <v>4717</v>
          </cell>
          <cell r="S52">
            <v>7086.54</v>
          </cell>
          <cell r="T52">
            <v>7086.54</v>
          </cell>
          <cell r="U52" t="str">
            <v>https://s3.amazonaws.com/rap.certs/IGI/Certificates/2021/9/23/494179938.pdf</v>
          </cell>
          <cell r="V52" t="str">
            <v>-</v>
          </cell>
          <cell r="W52">
            <v>0</v>
          </cell>
          <cell r="Y52">
            <v>0</v>
          </cell>
          <cell r="Z52">
            <v>0</v>
          </cell>
          <cell r="AA52" t="str">
            <v>NO BGM  CALL +91 7977826902</v>
          </cell>
          <cell r="AC52" t="str">
            <v>https://photo.diamondasset.in/photo/Video.jsp?idv=6392657067</v>
          </cell>
          <cell r="AD52">
            <v>494179938</v>
          </cell>
          <cell r="AE52">
            <v>0</v>
          </cell>
          <cell r="AF52">
            <v>0</v>
          </cell>
          <cell r="AG52">
            <v>15</v>
          </cell>
          <cell r="AH52">
            <v>44908.519085648149</v>
          </cell>
          <cell r="AI52">
            <v>15</v>
          </cell>
          <cell r="AJ52">
            <v>44908.519085648149</v>
          </cell>
        </row>
        <row r="53">
          <cell r="B53" t="str">
            <v>VR-9925</v>
          </cell>
          <cell r="C53" t="str">
            <v>ROUND</v>
          </cell>
          <cell r="D53">
            <v>1</v>
          </cell>
          <cell r="E53" t="str">
            <v>H</v>
          </cell>
          <cell r="F53" t="str">
            <v>VVS1</v>
          </cell>
          <cell r="G53" t="str">
            <v>VG</v>
          </cell>
          <cell r="H53" t="str">
            <v>EX</v>
          </cell>
          <cell r="I53" t="str">
            <v>VG</v>
          </cell>
          <cell r="J53" t="str">
            <v>N</v>
          </cell>
          <cell r="K53">
            <v>63.8</v>
          </cell>
          <cell r="L53">
            <v>60.5</v>
          </cell>
          <cell r="M53">
            <v>6.18</v>
          </cell>
          <cell r="N53">
            <v>6.26</v>
          </cell>
          <cell r="O53">
            <v>3.98</v>
          </cell>
          <cell r="P53" t="str">
            <v>IGI</v>
          </cell>
          <cell r="Q53">
            <v>-53.3</v>
          </cell>
          <cell r="R53">
            <v>4717</v>
          </cell>
          <cell r="S53">
            <v>7086.54</v>
          </cell>
          <cell r="T53">
            <v>7086.54</v>
          </cell>
          <cell r="U53" t="str">
            <v>https://s3.amazonaws.com/rap.certs/IGI/Certificates/2021/9/23/494179937.pdf</v>
          </cell>
          <cell r="V53" t="str">
            <v>-</v>
          </cell>
          <cell r="W53">
            <v>0</v>
          </cell>
          <cell r="Y53">
            <v>0</v>
          </cell>
          <cell r="Z53">
            <v>0</v>
          </cell>
          <cell r="AA53" t="str">
            <v>NO BGM  CALL +91 7977826902</v>
          </cell>
          <cell r="AC53" t="str">
            <v>https://photo.diamondasset.in/photo/Video.jsp?idv=3405209925</v>
          </cell>
          <cell r="AD53">
            <v>494179937</v>
          </cell>
          <cell r="AE53">
            <v>0</v>
          </cell>
          <cell r="AF53">
            <v>0</v>
          </cell>
          <cell r="AG53">
            <v>15</v>
          </cell>
          <cell r="AH53">
            <v>44908.519085648149</v>
          </cell>
          <cell r="AI53">
            <v>15</v>
          </cell>
          <cell r="AJ53">
            <v>44908.519085648149</v>
          </cell>
        </row>
        <row r="54">
          <cell r="B54" t="str">
            <v>VR-1820</v>
          </cell>
          <cell r="C54" t="str">
            <v>ROUND</v>
          </cell>
          <cell r="D54">
            <v>1</v>
          </cell>
          <cell r="E54" t="str">
            <v>H</v>
          </cell>
          <cell r="F54" t="str">
            <v>VS2</v>
          </cell>
          <cell r="G54" t="str">
            <v>EX</v>
          </cell>
          <cell r="H54" t="str">
            <v>EX</v>
          </cell>
          <cell r="I54" t="str">
            <v>EX</v>
          </cell>
          <cell r="J54" t="str">
            <v>N</v>
          </cell>
          <cell r="K54">
            <v>63.1</v>
          </cell>
          <cell r="L54">
            <v>56.5</v>
          </cell>
          <cell r="M54">
            <v>6.27</v>
          </cell>
          <cell r="N54">
            <v>6.36</v>
          </cell>
          <cell r="O54">
            <v>4</v>
          </cell>
          <cell r="P54" t="str">
            <v>IGI</v>
          </cell>
          <cell r="Q54">
            <v>-46.3</v>
          </cell>
          <cell r="R54">
            <v>4511</v>
          </cell>
          <cell r="S54">
            <v>6467.6</v>
          </cell>
          <cell r="T54">
            <v>6467.6</v>
          </cell>
          <cell r="U54" t="str">
            <v>https://s3.amazonaws.com/rap.certs/IGI/Certificates/2021/9/24/492131326.pdf</v>
          </cell>
          <cell r="V54" t="str">
            <v>BPP,N1T0</v>
          </cell>
          <cell r="W54">
            <v>0</v>
          </cell>
          <cell r="Y54">
            <v>0</v>
          </cell>
          <cell r="Z54">
            <v>0</v>
          </cell>
          <cell r="AA54" t="str">
            <v>NO BGM  CALL +917977826902</v>
          </cell>
          <cell r="AD54">
            <v>492131326</v>
          </cell>
          <cell r="AE54">
            <v>0</v>
          </cell>
          <cell r="AF54">
            <v>0</v>
          </cell>
          <cell r="AG54">
            <v>15</v>
          </cell>
          <cell r="AH54">
            <v>44908.519085648149</v>
          </cell>
          <cell r="AI54">
            <v>15</v>
          </cell>
          <cell r="AJ54">
            <v>44908.519085648149</v>
          </cell>
        </row>
        <row r="55">
          <cell r="B55" t="str">
            <v>VR-8973</v>
          </cell>
          <cell r="C55" t="str">
            <v>ROUND</v>
          </cell>
          <cell r="D55">
            <v>1</v>
          </cell>
          <cell r="E55" t="str">
            <v>H</v>
          </cell>
          <cell r="F55" t="str">
            <v>VVS1</v>
          </cell>
          <cell r="G55" t="str">
            <v>VG</v>
          </cell>
          <cell r="H55" t="str">
            <v>EX</v>
          </cell>
          <cell r="I55" t="str">
            <v>VG</v>
          </cell>
          <cell r="J55" t="str">
            <v>N</v>
          </cell>
          <cell r="K55">
            <v>64.3</v>
          </cell>
          <cell r="L55">
            <v>56.5</v>
          </cell>
          <cell r="M55">
            <v>6.16</v>
          </cell>
          <cell r="N55">
            <v>6.25</v>
          </cell>
          <cell r="O55">
            <v>4</v>
          </cell>
          <cell r="P55" t="str">
            <v>IGI</v>
          </cell>
          <cell r="Q55">
            <v>-53.3</v>
          </cell>
          <cell r="R55">
            <v>4717</v>
          </cell>
          <cell r="S55">
            <v>7086.54</v>
          </cell>
          <cell r="T55">
            <v>7086.54</v>
          </cell>
          <cell r="U55" t="str">
            <v>https://s3.amazonaws.com/rap.certs/IGI/Certificates/2021/10/23/499119580.pdf</v>
          </cell>
          <cell r="V55" t="str">
            <v>-</v>
          </cell>
          <cell r="W55">
            <v>0</v>
          </cell>
          <cell r="Y55">
            <v>0</v>
          </cell>
          <cell r="Z55">
            <v>0</v>
          </cell>
          <cell r="AA55" t="str">
            <v>NO BGM  CALL +91 7977826902</v>
          </cell>
          <cell r="AD55">
            <v>499119580</v>
          </cell>
          <cell r="AE55">
            <v>0</v>
          </cell>
          <cell r="AF55">
            <v>0</v>
          </cell>
          <cell r="AG55">
            <v>15</v>
          </cell>
          <cell r="AH55">
            <v>44908.519085648149</v>
          </cell>
          <cell r="AI55">
            <v>15</v>
          </cell>
          <cell r="AJ55">
            <v>44908.519085648149</v>
          </cell>
        </row>
        <row r="56">
          <cell r="B56" t="str">
            <v>VR-5301</v>
          </cell>
          <cell r="C56" t="str">
            <v>ROUND</v>
          </cell>
          <cell r="D56">
            <v>1</v>
          </cell>
          <cell r="E56" t="str">
            <v>H</v>
          </cell>
          <cell r="F56" t="str">
            <v>VS1</v>
          </cell>
          <cell r="G56" t="str">
            <v>EX</v>
          </cell>
          <cell r="H56" t="str">
            <v>EX</v>
          </cell>
          <cell r="I56" t="str">
            <v>EX</v>
          </cell>
          <cell r="J56" t="str">
            <v>N</v>
          </cell>
          <cell r="K56">
            <v>62.7</v>
          </cell>
          <cell r="L56">
            <v>57</v>
          </cell>
          <cell r="M56">
            <v>6.34</v>
          </cell>
          <cell r="N56">
            <v>6.4</v>
          </cell>
          <cell r="O56">
            <v>4</v>
          </cell>
          <cell r="P56" t="str">
            <v>IGI</v>
          </cell>
          <cell r="Q56">
            <v>-45.3</v>
          </cell>
          <cell r="R56">
            <v>4868</v>
          </cell>
          <cell r="S56">
            <v>6931.74</v>
          </cell>
          <cell r="T56">
            <v>6931.74</v>
          </cell>
          <cell r="U56" t="str">
            <v>https://s3.amazonaws.com/rap.certs/IGI/Certificates/2021/10/23/499119575.pdf</v>
          </cell>
          <cell r="V56" t="str">
            <v>NB,N0T0</v>
          </cell>
          <cell r="W56">
            <v>0</v>
          </cell>
          <cell r="Y56">
            <v>0</v>
          </cell>
          <cell r="Z56">
            <v>0</v>
          </cell>
          <cell r="AA56" t="str">
            <v>NO BGM  CALL +91 7977826902</v>
          </cell>
          <cell r="AD56">
            <v>499119575</v>
          </cell>
          <cell r="AE56">
            <v>0</v>
          </cell>
          <cell r="AF56">
            <v>0</v>
          </cell>
          <cell r="AG56">
            <v>15</v>
          </cell>
          <cell r="AH56">
            <v>44908.519085648149</v>
          </cell>
          <cell r="AI56">
            <v>15</v>
          </cell>
          <cell r="AJ56">
            <v>44908.519085648149</v>
          </cell>
        </row>
        <row r="57">
          <cell r="B57" t="str">
            <v>VR-9847</v>
          </cell>
          <cell r="C57" t="str">
            <v>ROUND</v>
          </cell>
          <cell r="D57">
            <v>1</v>
          </cell>
          <cell r="E57" t="str">
            <v>H</v>
          </cell>
          <cell r="F57" t="str">
            <v>VS1</v>
          </cell>
          <cell r="G57" t="str">
            <v>VG</v>
          </cell>
          <cell r="H57" t="str">
            <v>EX</v>
          </cell>
          <cell r="I57" t="str">
            <v>VG</v>
          </cell>
          <cell r="J57" t="str">
            <v>N</v>
          </cell>
          <cell r="K57">
            <v>64.7</v>
          </cell>
          <cell r="L57">
            <v>58</v>
          </cell>
          <cell r="M57">
            <v>6.19</v>
          </cell>
          <cell r="N57">
            <v>6.26</v>
          </cell>
          <cell r="O57">
            <v>4.03</v>
          </cell>
          <cell r="P57" t="str">
            <v>IGI</v>
          </cell>
          <cell r="Q57">
            <v>-53.3</v>
          </cell>
          <cell r="R57">
            <v>4157</v>
          </cell>
          <cell r="S57">
            <v>6245.23</v>
          </cell>
          <cell r="T57">
            <v>6245.23</v>
          </cell>
          <cell r="U57" t="str">
            <v>https://s3.amazonaws.com/rap.certs/IGI/Certificates/2021/10/23/499120122.pdf</v>
          </cell>
          <cell r="V57" t="str">
            <v>BIC,N2T2</v>
          </cell>
          <cell r="W57">
            <v>0</v>
          </cell>
          <cell r="Y57">
            <v>0</v>
          </cell>
          <cell r="Z57">
            <v>0</v>
          </cell>
          <cell r="AA57" t="str">
            <v>NO BGM  CALL +91 7977826902</v>
          </cell>
          <cell r="AC57" t="str">
            <v>https://photo.diamondasset.in/photo/Video.jsp?idv=3395979847</v>
          </cell>
          <cell r="AD57">
            <v>499120122</v>
          </cell>
          <cell r="AE57">
            <v>0</v>
          </cell>
          <cell r="AF57">
            <v>0</v>
          </cell>
          <cell r="AG57">
            <v>15</v>
          </cell>
          <cell r="AH57">
            <v>44908.519085648149</v>
          </cell>
          <cell r="AI57">
            <v>15</v>
          </cell>
          <cell r="AJ57">
            <v>44908.519085648149</v>
          </cell>
        </row>
        <row r="58">
          <cell r="B58" t="str">
            <v>VR-0975</v>
          </cell>
          <cell r="C58" t="str">
            <v>ROUND</v>
          </cell>
          <cell r="D58">
            <v>1</v>
          </cell>
          <cell r="E58" t="str">
            <v>H</v>
          </cell>
          <cell r="F58" t="str">
            <v>VS1</v>
          </cell>
          <cell r="G58" t="str">
            <v>VG</v>
          </cell>
          <cell r="H58" t="str">
            <v>EX</v>
          </cell>
          <cell r="I58" t="str">
            <v>VG</v>
          </cell>
          <cell r="J58" t="str">
            <v>N</v>
          </cell>
          <cell r="K58">
            <v>64.400000000000006</v>
          </cell>
          <cell r="L58">
            <v>57</v>
          </cell>
          <cell r="M58">
            <v>6.2</v>
          </cell>
          <cell r="N58">
            <v>6.28</v>
          </cell>
          <cell r="O58">
            <v>4.03</v>
          </cell>
          <cell r="P58" t="str">
            <v>IGI</v>
          </cell>
          <cell r="Q58">
            <v>-53.3</v>
          </cell>
          <cell r="R58">
            <v>4156</v>
          </cell>
          <cell r="S58">
            <v>6243.73</v>
          </cell>
          <cell r="T58">
            <v>6243.73</v>
          </cell>
          <cell r="U58" t="str">
            <v>https://s3.amazonaws.com/rap.certs.prod1/IGI/Certificates/2021/12/1/502162688.pdf</v>
          </cell>
          <cell r="V58" t="str">
            <v>WIC,N0T1</v>
          </cell>
          <cell r="W58">
            <v>0</v>
          </cell>
          <cell r="Y58">
            <v>0</v>
          </cell>
          <cell r="Z58">
            <v>0</v>
          </cell>
          <cell r="AA58" t="str">
            <v>NO BGM  CALL +91 7977826902</v>
          </cell>
          <cell r="AD58">
            <v>502162688</v>
          </cell>
          <cell r="AE58">
            <v>0</v>
          </cell>
          <cell r="AF58">
            <v>0</v>
          </cell>
          <cell r="AG58">
            <v>15</v>
          </cell>
          <cell r="AH58">
            <v>44908.519085648149</v>
          </cell>
          <cell r="AI58">
            <v>15</v>
          </cell>
          <cell r="AJ58">
            <v>44908.519085648149</v>
          </cell>
        </row>
        <row r="59">
          <cell r="B59" t="str">
            <v>VR-1463</v>
          </cell>
          <cell r="C59" t="str">
            <v>ROUND</v>
          </cell>
          <cell r="D59">
            <v>1</v>
          </cell>
          <cell r="E59" t="str">
            <v>H</v>
          </cell>
          <cell r="F59" t="str">
            <v>VVS2</v>
          </cell>
          <cell r="G59" t="str">
            <v>EX</v>
          </cell>
          <cell r="H59" t="str">
            <v>EX</v>
          </cell>
          <cell r="I59" t="str">
            <v>EX</v>
          </cell>
          <cell r="J59" t="str">
            <v>N</v>
          </cell>
          <cell r="K59">
            <v>62.4</v>
          </cell>
          <cell r="L59">
            <v>58</v>
          </cell>
          <cell r="M59">
            <v>6.3</v>
          </cell>
          <cell r="N59">
            <v>6.39</v>
          </cell>
          <cell r="O59">
            <v>3.96</v>
          </cell>
          <cell r="P59" t="str">
            <v>IGI</v>
          </cell>
          <cell r="Q59">
            <v>-47.3</v>
          </cell>
          <cell r="R59">
            <v>5006</v>
          </cell>
          <cell r="S59">
            <v>7226.36</v>
          </cell>
          <cell r="T59">
            <v>7226.36</v>
          </cell>
          <cell r="U59" t="str">
            <v>https://s3.amazonaws.com/rap.certs/IGI/Certificates/2021/12/15/502191580.pdf</v>
          </cell>
          <cell r="V59" t="str">
            <v>-</v>
          </cell>
          <cell r="W59">
            <v>0</v>
          </cell>
          <cell r="Y59">
            <v>0</v>
          </cell>
          <cell r="Z59">
            <v>0</v>
          </cell>
          <cell r="AA59" t="str">
            <v>NO BGM  CALL +91 7977826902</v>
          </cell>
          <cell r="AC59" t="str">
            <v>https://photo.diamondasset.in/photo/Video.jsp?idv=3405611463</v>
          </cell>
          <cell r="AD59">
            <v>502191580</v>
          </cell>
          <cell r="AE59">
            <v>0</v>
          </cell>
          <cell r="AF59">
            <v>0</v>
          </cell>
          <cell r="AG59">
            <v>15</v>
          </cell>
          <cell r="AH59">
            <v>44908.519085648149</v>
          </cell>
          <cell r="AI59">
            <v>15</v>
          </cell>
          <cell r="AJ59">
            <v>44908.519085648149</v>
          </cell>
        </row>
        <row r="60">
          <cell r="B60" t="str">
            <v>VR-4028</v>
          </cell>
          <cell r="C60" t="str">
            <v>ROUND</v>
          </cell>
          <cell r="D60">
            <v>1</v>
          </cell>
          <cell r="E60" t="str">
            <v>H</v>
          </cell>
          <cell r="F60" t="str">
            <v>VS1</v>
          </cell>
          <cell r="G60" t="str">
            <v>VG</v>
          </cell>
          <cell r="H60" t="str">
            <v>EX</v>
          </cell>
          <cell r="I60" t="str">
            <v>VG</v>
          </cell>
          <cell r="J60" t="str">
            <v>N</v>
          </cell>
          <cell r="K60">
            <v>64.400000000000006</v>
          </cell>
          <cell r="L60">
            <v>56.5</v>
          </cell>
          <cell r="M60">
            <v>6.18</v>
          </cell>
          <cell r="N60">
            <v>6.25</v>
          </cell>
          <cell r="O60">
            <v>4.01</v>
          </cell>
          <cell r="P60" t="str">
            <v>IGI</v>
          </cell>
          <cell r="Q60">
            <v>-53.3</v>
          </cell>
          <cell r="R60">
            <v>4156</v>
          </cell>
          <cell r="S60">
            <v>6243.73</v>
          </cell>
          <cell r="T60">
            <v>6243.73</v>
          </cell>
          <cell r="U60" t="str">
            <v>https://s3.amazonaws.com/rap.certs.prod1/IGI/Certificates/2021/12/21/508114041.pdf</v>
          </cell>
          <cell r="V60" t="str">
            <v>WPP,N0T1</v>
          </cell>
          <cell r="W60">
            <v>0</v>
          </cell>
          <cell r="Y60">
            <v>0</v>
          </cell>
          <cell r="Z60">
            <v>0</v>
          </cell>
          <cell r="AA60" t="str">
            <v>NO BGM  CALL +91 7977826902</v>
          </cell>
          <cell r="AD60">
            <v>508114041</v>
          </cell>
          <cell r="AE60">
            <v>0</v>
          </cell>
          <cell r="AF60">
            <v>0</v>
          </cell>
          <cell r="AG60">
            <v>15</v>
          </cell>
          <cell r="AH60">
            <v>44908.519085648149</v>
          </cell>
          <cell r="AI60">
            <v>15</v>
          </cell>
          <cell r="AJ60">
            <v>44908.519085648149</v>
          </cell>
        </row>
        <row r="61">
          <cell r="B61" t="str">
            <v>VR-0811</v>
          </cell>
          <cell r="C61" t="str">
            <v>ROUND</v>
          </cell>
          <cell r="D61">
            <v>1</v>
          </cell>
          <cell r="E61" t="str">
            <v>H</v>
          </cell>
          <cell r="F61" t="str">
            <v>VS1</v>
          </cell>
          <cell r="G61" t="str">
            <v>VG</v>
          </cell>
          <cell r="H61" t="str">
            <v>EX</v>
          </cell>
          <cell r="I61" t="str">
            <v>VG</v>
          </cell>
          <cell r="J61" t="str">
            <v>N</v>
          </cell>
          <cell r="K61">
            <v>64.900000000000006</v>
          </cell>
          <cell r="L61">
            <v>54.5</v>
          </cell>
          <cell r="M61">
            <v>6.16</v>
          </cell>
          <cell r="N61">
            <v>6.26</v>
          </cell>
          <cell r="O61">
            <v>4.04</v>
          </cell>
          <cell r="P61" t="str">
            <v>IGI</v>
          </cell>
          <cell r="Q61">
            <v>-53.3</v>
          </cell>
          <cell r="R61">
            <v>4156</v>
          </cell>
          <cell r="S61">
            <v>6243.73</v>
          </cell>
          <cell r="T61">
            <v>6243.73</v>
          </cell>
          <cell r="U61" t="str">
            <v>https://s3.amazonaws.com/rap.certs.prod1/IGI/Certificates/2022/1/7/508149019.pdf</v>
          </cell>
          <cell r="V61" t="str">
            <v>NB,N0T0</v>
          </cell>
          <cell r="W61">
            <v>0</v>
          </cell>
          <cell r="Y61">
            <v>0</v>
          </cell>
          <cell r="Z61">
            <v>0</v>
          </cell>
          <cell r="AA61" t="str">
            <v>NO BGM  CALL +91 7977826902</v>
          </cell>
          <cell r="AC61" t="str">
            <v>https://d3u8nnkkehrxxj.cloudfront.net/video/Vision360.html?d=210844-149</v>
          </cell>
          <cell r="AD61">
            <v>508149019</v>
          </cell>
          <cell r="AE61">
            <v>0</v>
          </cell>
          <cell r="AF61">
            <v>0</v>
          </cell>
          <cell r="AG61">
            <v>15</v>
          </cell>
          <cell r="AH61">
            <v>44908.519085648149</v>
          </cell>
          <cell r="AI61">
            <v>15</v>
          </cell>
          <cell r="AJ61">
            <v>44908.519085648149</v>
          </cell>
        </row>
        <row r="62">
          <cell r="B62" t="str">
            <v>VR-6575</v>
          </cell>
          <cell r="C62" t="str">
            <v>ROUND</v>
          </cell>
          <cell r="D62">
            <v>1</v>
          </cell>
          <cell r="E62" t="str">
            <v>H</v>
          </cell>
          <cell r="F62" t="str">
            <v>VS1</v>
          </cell>
          <cell r="G62" t="str">
            <v>VG</v>
          </cell>
          <cell r="H62" t="str">
            <v>EX</v>
          </cell>
          <cell r="I62" t="str">
            <v>VG</v>
          </cell>
          <cell r="J62" t="str">
            <v>N</v>
          </cell>
          <cell r="K62">
            <v>64.2</v>
          </cell>
          <cell r="L62">
            <v>57.5</v>
          </cell>
          <cell r="M62">
            <v>6.17</v>
          </cell>
          <cell r="N62">
            <v>6.25</v>
          </cell>
          <cell r="O62">
            <v>4</v>
          </cell>
          <cell r="P62" t="str">
            <v>IGI</v>
          </cell>
          <cell r="Q62">
            <v>-52.3</v>
          </cell>
          <cell r="R62">
            <v>4250</v>
          </cell>
          <cell r="S62">
            <v>6343.3</v>
          </cell>
          <cell r="T62">
            <v>6343.3</v>
          </cell>
          <cell r="U62" t="str">
            <v>https://s3.amazonaws.com/rap.certs.prod1/IGI/Certificates/2022/1/20/510196603.pdf</v>
          </cell>
          <cell r="V62" t="str">
            <v>BPP,N1T1</v>
          </cell>
          <cell r="W62">
            <v>0</v>
          </cell>
          <cell r="Y62">
            <v>0</v>
          </cell>
          <cell r="Z62">
            <v>0</v>
          </cell>
          <cell r="AA62" t="str">
            <v>NO BGM  CALL +91 7977826902</v>
          </cell>
          <cell r="AC62" t="str">
            <v>VR-6575.jpg</v>
          </cell>
          <cell r="AD62">
            <v>510196603</v>
          </cell>
          <cell r="AE62">
            <v>0</v>
          </cell>
          <cell r="AF62">
            <v>0</v>
          </cell>
          <cell r="AG62">
            <v>15</v>
          </cell>
          <cell r="AH62">
            <v>44908.519085648149</v>
          </cell>
          <cell r="AI62">
            <v>15</v>
          </cell>
          <cell r="AJ62">
            <v>44908.519085648149</v>
          </cell>
        </row>
        <row r="63">
          <cell r="B63" t="str">
            <v>VR-1210</v>
          </cell>
          <cell r="C63" t="str">
            <v>ROUND</v>
          </cell>
          <cell r="D63">
            <v>1</v>
          </cell>
          <cell r="E63" t="str">
            <v>H</v>
          </cell>
          <cell r="F63" t="str">
            <v>VS2</v>
          </cell>
          <cell r="G63" t="str">
            <v>EX</v>
          </cell>
          <cell r="H63" t="str">
            <v>EX</v>
          </cell>
          <cell r="I63" t="str">
            <v>EX</v>
          </cell>
          <cell r="J63" t="str">
            <v>N</v>
          </cell>
          <cell r="K63">
            <v>62.8</v>
          </cell>
          <cell r="L63">
            <v>56.5</v>
          </cell>
          <cell r="M63">
            <v>6.31</v>
          </cell>
          <cell r="N63">
            <v>6.37</v>
          </cell>
          <cell r="O63">
            <v>3.98</v>
          </cell>
          <cell r="P63" t="str">
            <v>IGI</v>
          </cell>
          <cell r="Q63">
            <v>-45.3</v>
          </cell>
          <cell r="R63">
            <v>4595</v>
          </cell>
          <cell r="S63">
            <v>6543</v>
          </cell>
          <cell r="T63">
            <v>6543</v>
          </cell>
          <cell r="U63" t="str">
            <v>https://s3.amazonaws.com/rap.certs.prod1/IGI/Certificates//512234361.pdf</v>
          </cell>
          <cell r="V63" t="str">
            <v>WIC,N0T1</v>
          </cell>
          <cell r="W63">
            <v>0</v>
          </cell>
          <cell r="Y63">
            <v>0</v>
          </cell>
          <cell r="Z63">
            <v>0</v>
          </cell>
          <cell r="AA63" t="str">
            <v>NO BGM  CALL +91 7977826902</v>
          </cell>
          <cell r="AD63">
            <v>512234361</v>
          </cell>
          <cell r="AE63">
            <v>0</v>
          </cell>
          <cell r="AF63">
            <v>0</v>
          </cell>
          <cell r="AG63">
            <v>15</v>
          </cell>
          <cell r="AH63">
            <v>44908.519085648149</v>
          </cell>
          <cell r="AI63">
            <v>15</v>
          </cell>
          <cell r="AJ63">
            <v>44908.519085648149</v>
          </cell>
        </row>
        <row r="64">
          <cell r="B64" t="str">
            <v>VR-8258</v>
          </cell>
          <cell r="C64" t="str">
            <v>ROUND</v>
          </cell>
          <cell r="D64">
            <v>1</v>
          </cell>
          <cell r="E64" t="str">
            <v>H</v>
          </cell>
          <cell r="F64" t="str">
            <v>VVS2</v>
          </cell>
          <cell r="G64" t="str">
            <v>EX</v>
          </cell>
          <cell r="H64" t="str">
            <v>EX</v>
          </cell>
          <cell r="I64" t="str">
            <v>EX</v>
          </cell>
          <cell r="J64" t="str">
            <v>N</v>
          </cell>
          <cell r="K64">
            <v>62.5</v>
          </cell>
          <cell r="L64">
            <v>54.5</v>
          </cell>
          <cell r="M64">
            <v>6.35</v>
          </cell>
          <cell r="N64">
            <v>6.41</v>
          </cell>
          <cell r="O64">
            <v>3.99</v>
          </cell>
          <cell r="P64" t="str">
            <v>IGI</v>
          </cell>
          <cell r="Q64">
            <v>-47.3</v>
          </cell>
          <cell r="R64">
            <v>5006</v>
          </cell>
          <cell r="S64">
            <v>7226.36</v>
          </cell>
          <cell r="T64">
            <v>7226.36</v>
          </cell>
          <cell r="U64" t="str">
            <v>https://s3.amazonaws.com/rap.certs/IGI/Certificates/2021/11/24/502188258.pdf</v>
          </cell>
          <cell r="V64" t="str">
            <v>-</v>
          </cell>
          <cell r="W64">
            <v>0</v>
          </cell>
          <cell r="Y64">
            <v>0</v>
          </cell>
          <cell r="Z64">
            <v>0</v>
          </cell>
          <cell r="AA64" t="str">
            <v>NO BGM  CALL +91 7977826902</v>
          </cell>
          <cell r="AD64">
            <v>502188258</v>
          </cell>
          <cell r="AE64">
            <v>0</v>
          </cell>
          <cell r="AF64">
            <v>0</v>
          </cell>
          <cell r="AG64">
            <v>15</v>
          </cell>
          <cell r="AH64">
            <v>44908.519085648149</v>
          </cell>
          <cell r="AI64">
            <v>15</v>
          </cell>
          <cell r="AJ64">
            <v>44908.519085648149</v>
          </cell>
        </row>
        <row r="65">
          <cell r="B65" t="str">
            <v>VR-2451</v>
          </cell>
          <cell r="C65" t="str">
            <v>ROUND</v>
          </cell>
          <cell r="D65">
            <v>1</v>
          </cell>
          <cell r="E65" t="str">
            <v>H</v>
          </cell>
          <cell r="F65" t="str">
            <v>VS1</v>
          </cell>
          <cell r="G65" t="str">
            <v>EX</v>
          </cell>
          <cell r="H65" t="str">
            <v>EX</v>
          </cell>
          <cell r="I65" t="str">
            <v>VG</v>
          </cell>
          <cell r="J65" t="str">
            <v>N</v>
          </cell>
          <cell r="K65">
            <v>62.7</v>
          </cell>
          <cell r="L65">
            <v>59</v>
          </cell>
          <cell r="M65">
            <v>6.26</v>
          </cell>
          <cell r="N65">
            <v>6.32</v>
          </cell>
          <cell r="O65">
            <v>3.95</v>
          </cell>
          <cell r="P65" t="str">
            <v>IGI</v>
          </cell>
          <cell r="Q65">
            <v>-48.3</v>
          </cell>
          <cell r="R65">
            <v>4601</v>
          </cell>
          <cell r="S65">
            <v>6686.82</v>
          </cell>
          <cell r="T65">
            <v>6686.82</v>
          </cell>
          <cell r="U65" t="str">
            <v>https://s3.amazonaws.com/rap.certs/IGI/Certificates/2021/10/18/468192451.pdf</v>
          </cell>
          <cell r="V65" t="str">
            <v>WPP,N0T1</v>
          </cell>
          <cell r="W65">
            <v>0</v>
          </cell>
          <cell r="Y65">
            <v>0</v>
          </cell>
          <cell r="Z65">
            <v>0</v>
          </cell>
          <cell r="AA65" t="str">
            <v>NO BGM  CALL +91 7977826902</v>
          </cell>
          <cell r="AD65">
            <v>468192451</v>
          </cell>
          <cell r="AE65">
            <v>0</v>
          </cell>
          <cell r="AF65">
            <v>0</v>
          </cell>
          <cell r="AG65">
            <v>15</v>
          </cell>
          <cell r="AH65">
            <v>44908.519085648149</v>
          </cell>
          <cell r="AI65">
            <v>15</v>
          </cell>
          <cell r="AJ65">
            <v>44908.519085648149</v>
          </cell>
        </row>
        <row r="66">
          <cell r="B66" t="str">
            <v>VR-6283</v>
          </cell>
          <cell r="C66" t="str">
            <v>ROUND</v>
          </cell>
          <cell r="D66">
            <v>1</v>
          </cell>
          <cell r="E66" t="str">
            <v>H</v>
          </cell>
          <cell r="F66" t="str">
            <v>VS1</v>
          </cell>
          <cell r="G66" t="str">
            <v>EX</v>
          </cell>
          <cell r="H66" t="str">
            <v>EX</v>
          </cell>
          <cell r="I66" t="str">
            <v>EX</v>
          </cell>
          <cell r="J66" t="str">
            <v>N</v>
          </cell>
          <cell r="K66">
            <v>62.3</v>
          </cell>
          <cell r="L66">
            <v>55</v>
          </cell>
          <cell r="M66">
            <v>6.33</v>
          </cell>
          <cell r="N66">
            <v>6.39</v>
          </cell>
          <cell r="O66">
            <v>3.97</v>
          </cell>
          <cell r="P66" t="str">
            <v>IGI</v>
          </cell>
          <cell r="Q66">
            <v>-46.3</v>
          </cell>
          <cell r="R66">
            <v>4779</v>
          </cell>
          <cell r="S66">
            <v>6851.84</v>
          </cell>
          <cell r="T66">
            <v>6851.84</v>
          </cell>
          <cell r="U66" t="str">
            <v>https://s3.amazonaws.com/rap.certs/IGI/Certificates//517221294.pdf</v>
          </cell>
          <cell r="V66" t="str">
            <v>BPP,N1T1</v>
          </cell>
          <cell r="W66">
            <v>0</v>
          </cell>
          <cell r="Y66">
            <v>0</v>
          </cell>
          <cell r="Z66">
            <v>0</v>
          </cell>
          <cell r="AA66" t="str">
            <v>NO BGM  CALL +917977826902</v>
          </cell>
          <cell r="AB66" t="str">
            <v>IDEAL CUT ROUND BRILLIANT</v>
          </cell>
          <cell r="AD66">
            <v>517221294</v>
          </cell>
          <cell r="AE66">
            <v>0</v>
          </cell>
          <cell r="AF66">
            <v>0</v>
          </cell>
          <cell r="AG66">
            <v>15</v>
          </cell>
          <cell r="AH66">
            <v>44908.519085648149</v>
          </cell>
          <cell r="AI66">
            <v>15</v>
          </cell>
          <cell r="AJ66">
            <v>44908.519085648149</v>
          </cell>
        </row>
        <row r="67">
          <cell r="B67" t="str">
            <v>VR-2485</v>
          </cell>
          <cell r="C67" t="str">
            <v>ROUND</v>
          </cell>
          <cell r="D67">
            <v>1</v>
          </cell>
          <cell r="E67" t="str">
            <v>H</v>
          </cell>
          <cell r="F67" t="str">
            <v>VVS2</v>
          </cell>
          <cell r="G67" t="str">
            <v>VG</v>
          </cell>
          <cell r="H67" t="str">
            <v>EX</v>
          </cell>
          <cell r="I67" t="str">
            <v>VG</v>
          </cell>
          <cell r="J67" t="str">
            <v>N</v>
          </cell>
          <cell r="K67">
            <v>63.7</v>
          </cell>
          <cell r="L67">
            <v>57</v>
          </cell>
          <cell r="M67">
            <v>6.23</v>
          </cell>
          <cell r="N67">
            <v>6.29</v>
          </cell>
          <cell r="O67">
            <v>3.99</v>
          </cell>
          <cell r="P67" t="str">
            <v>IGI</v>
          </cell>
          <cell r="Q67">
            <v>-54.3</v>
          </cell>
          <cell r="R67">
            <v>4342</v>
          </cell>
          <cell r="S67">
            <v>6565.71</v>
          </cell>
          <cell r="T67">
            <v>6565.71</v>
          </cell>
          <cell r="U67" t="str">
            <v>https://s3.amazonaws.com/rap.certs.prod1/IGI/Certificates//522230139.pdf</v>
          </cell>
          <cell r="V67" t="str">
            <v>BPP,N1T1</v>
          </cell>
          <cell r="W67">
            <v>0</v>
          </cell>
          <cell r="Y67">
            <v>0</v>
          </cell>
          <cell r="Z67">
            <v>0</v>
          </cell>
          <cell r="AA67" t="str">
            <v>NO BGM  CALL +91 7977826902</v>
          </cell>
          <cell r="AD67">
            <v>522230139</v>
          </cell>
          <cell r="AE67">
            <v>0</v>
          </cell>
          <cell r="AF67">
            <v>0</v>
          </cell>
          <cell r="AG67">
            <v>15</v>
          </cell>
          <cell r="AH67">
            <v>44908.519085648149</v>
          </cell>
          <cell r="AI67">
            <v>15</v>
          </cell>
          <cell r="AJ67">
            <v>44908.519085648149</v>
          </cell>
        </row>
        <row r="68">
          <cell r="B68" t="str">
            <v>VR-6329</v>
          </cell>
          <cell r="C68" t="str">
            <v>ROUND</v>
          </cell>
          <cell r="D68">
            <v>1</v>
          </cell>
          <cell r="E68" t="str">
            <v>H</v>
          </cell>
          <cell r="F68" t="str">
            <v>VVS2</v>
          </cell>
          <cell r="G68" t="str">
            <v>VG</v>
          </cell>
          <cell r="H68" t="str">
            <v>EX</v>
          </cell>
          <cell r="I68" t="str">
            <v>VG</v>
          </cell>
          <cell r="J68" t="str">
            <v>N</v>
          </cell>
          <cell r="K68">
            <v>64.5</v>
          </cell>
          <cell r="L68">
            <v>57</v>
          </cell>
          <cell r="M68">
            <v>6.16</v>
          </cell>
          <cell r="N68">
            <v>6.26</v>
          </cell>
          <cell r="O68">
            <v>4.01</v>
          </cell>
          <cell r="P68" t="str">
            <v>IGI</v>
          </cell>
          <cell r="Q68">
            <v>-54.3</v>
          </cell>
          <cell r="R68">
            <v>4342</v>
          </cell>
          <cell r="S68">
            <v>6565.71</v>
          </cell>
          <cell r="T68">
            <v>6565.71</v>
          </cell>
          <cell r="U68" t="str">
            <v>https://s3.amazonaws.com/rap.certs.prod1/IGI/Certificates//522230146.pdf</v>
          </cell>
          <cell r="V68" t="str">
            <v>NB,N0T0</v>
          </cell>
          <cell r="W68">
            <v>0</v>
          </cell>
          <cell r="Y68">
            <v>0</v>
          </cell>
          <cell r="Z68">
            <v>0</v>
          </cell>
          <cell r="AA68" t="str">
            <v>NO BGM  CALL +91 7977826902</v>
          </cell>
          <cell r="AD68">
            <v>522230146</v>
          </cell>
          <cell r="AE68">
            <v>0</v>
          </cell>
          <cell r="AF68">
            <v>0</v>
          </cell>
          <cell r="AG68">
            <v>15</v>
          </cell>
          <cell r="AH68">
            <v>44908.519085648149</v>
          </cell>
          <cell r="AI68">
            <v>15</v>
          </cell>
          <cell r="AJ68">
            <v>44908.519085648149</v>
          </cell>
        </row>
        <row r="69">
          <cell r="B69" t="str">
            <v>VR-2363</v>
          </cell>
          <cell r="C69" t="str">
            <v>ROUND</v>
          </cell>
          <cell r="D69">
            <v>1</v>
          </cell>
          <cell r="E69" t="str">
            <v>H</v>
          </cell>
          <cell r="F69" t="str">
            <v>VVS2</v>
          </cell>
          <cell r="G69" t="str">
            <v>VG</v>
          </cell>
          <cell r="H69" t="str">
            <v>EX</v>
          </cell>
          <cell r="I69" t="str">
            <v>VG</v>
          </cell>
          <cell r="J69" t="str">
            <v>VSL</v>
          </cell>
          <cell r="K69">
            <v>64.599999999999994</v>
          </cell>
          <cell r="L69">
            <v>55</v>
          </cell>
          <cell r="M69">
            <v>6.12</v>
          </cell>
          <cell r="N69">
            <v>6.23</v>
          </cell>
          <cell r="O69">
            <v>4.01</v>
          </cell>
          <cell r="P69" t="str">
            <v>IGI</v>
          </cell>
          <cell r="Q69">
            <v>-56.3</v>
          </cell>
          <cell r="R69">
            <v>4152</v>
          </cell>
          <cell r="S69">
            <v>6359.78</v>
          </cell>
          <cell r="T69">
            <v>6359.78</v>
          </cell>
          <cell r="U69" t="str">
            <v>https://s3.amazonaws.com/rap.certs.prod1/IGI/Certificates/2022/6/16/533291225.pdf</v>
          </cell>
          <cell r="V69" t="str">
            <v>WPP,N0T1</v>
          </cell>
          <cell r="W69">
            <v>0</v>
          </cell>
          <cell r="Y69">
            <v>0</v>
          </cell>
          <cell r="Z69">
            <v>0</v>
          </cell>
          <cell r="AA69" t="str">
            <v>NO BGM  CALL +91 7977826902</v>
          </cell>
          <cell r="AD69">
            <v>533291225</v>
          </cell>
          <cell r="AE69">
            <v>0</v>
          </cell>
          <cell r="AF69">
            <v>0</v>
          </cell>
          <cell r="AG69">
            <v>15</v>
          </cell>
          <cell r="AH69">
            <v>44908.519085648149</v>
          </cell>
          <cell r="AI69">
            <v>15</v>
          </cell>
          <cell r="AJ69">
            <v>44908.519085648149</v>
          </cell>
        </row>
        <row r="70">
          <cell r="B70" t="str">
            <v>VR-0742</v>
          </cell>
          <cell r="C70" t="str">
            <v>ROUND</v>
          </cell>
          <cell r="D70">
            <v>1</v>
          </cell>
          <cell r="E70" t="str">
            <v>H</v>
          </cell>
          <cell r="F70" t="str">
            <v>VS2</v>
          </cell>
          <cell r="G70" t="str">
            <v>EX</v>
          </cell>
          <cell r="H70" t="str">
            <v>EX</v>
          </cell>
          <cell r="I70" t="str">
            <v>EX</v>
          </cell>
          <cell r="J70" t="str">
            <v>N</v>
          </cell>
          <cell r="K70">
            <v>61.7</v>
          </cell>
          <cell r="L70">
            <v>58</v>
          </cell>
          <cell r="M70">
            <v>6.34</v>
          </cell>
          <cell r="N70">
            <v>6.4</v>
          </cell>
          <cell r="O70">
            <v>3.93</v>
          </cell>
          <cell r="P70" t="str">
            <v>IGI</v>
          </cell>
          <cell r="Q70">
            <v>-45.3</v>
          </cell>
          <cell r="R70">
            <v>4595</v>
          </cell>
          <cell r="S70">
            <v>6543</v>
          </cell>
          <cell r="T70">
            <v>6543</v>
          </cell>
          <cell r="U70" t="str">
            <v>https://s3.amazonaws.com/rap.certs.prod1/IGI/Certificates/2022/6/16/533291226.pdf</v>
          </cell>
          <cell r="V70" t="str">
            <v>WPP,N0T1</v>
          </cell>
          <cell r="W70">
            <v>0</v>
          </cell>
          <cell r="Y70">
            <v>0</v>
          </cell>
          <cell r="Z70">
            <v>0</v>
          </cell>
          <cell r="AA70" t="str">
            <v>NO BGM  CALL +91 7977826902</v>
          </cell>
          <cell r="AB70" t="str">
            <v>IDEAL CUT ROUND BRILLIANT</v>
          </cell>
          <cell r="AD70">
            <v>533291226</v>
          </cell>
          <cell r="AE70">
            <v>0</v>
          </cell>
          <cell r="AF70">
            <v>0</v>
          </cell>
          <cell r="AG70">
            <v>15</v>
          </cell>
          <cell r="AH70">
            <v>44908.519085648149</v>
          </cell>
          <cell r="AI70">
            <v>15</v>
          </cell>
          <cell r="AJ70">
            <v>44908.519085648149</v>
          </cell>
        </row>
        <row r="71">
          <cell r="B71" t="str">
            <v>VR-4847</v>
          </cell>
          <cell r="C71" t="str">
            <v>ROUND</v>
          </cell>
          <cell r="D71">
            <v>1</v>
          </cell>
          <cell r="E71" t="str">
            <v>H</v>
          </cell>
          <cell r="F71" t="str">
            <v>VS1</v>
          </cell>
          <cell r="G71" t="str">
            <v>VG</v>
          </cell>
          <cell r="H71" t="str">
            <v>EX</v>
          </cell>
          <cell r="I71" t="str">
            <v>EX</v>
          </cell>
          <cell r="J71" t="str">
            <v>N</v>
          </cell>
          <cell r="K71">
            <v>62.3</v>
          </cell>
          <cell r="L71">
            <v>55</v>
          </cell>
          <cell r="M71">
            <v>6.33</v>
          </cell>
          <cell r="N71">
            <v>6.38</v>
          </cell>
          <cell r="O71">
            <v>3.95</v>
          </cell>
          <cell r="P71" t="str">
            <v>IGI</v>
          </cell>
          <cell r="Q71">
            <v>-52.3</v>
          </cell>
          <cell r="R71">
            <v>4250</v>
          </cell>
          <cell r="S71">
            <v>6343.3</v>
          </cell>
          <cell r="T71">
            <v>6343.3</v>
          </cell>
          <cell r="U71" t="str">
            <v>https://s3.amazonaws.com/rap.certs.prod1/IGI/Certificates/2022/6/27/533296310.pdf</v>
          </cell>
          <cell r="V71" t="str">
            <v>NB,N0T0</v>
          </cell>
          <cell r="W71">
            <v>0</v>
          </cell>
          <cell r="Y71">
            <v>0</v>
          </cell>
          <cell r="Z71">
            <v>0</v>
          </cell>
          <cell r="AA71" t="str">
            <v>NO BGM  CALL +91 7977826902</v>
          </cell>
          <cell r="AD71">
            <v>533296310</v>
          </cell>
          <cell r="AE71">
            <v>0</v>
          </cell>
          <cell r="AF71">
            <v>0</v>
          </cell>
          <cell r="AG71">
            <v>15</v>
          </cell>
          <cell r="AH71">
            <v>44908.519085648149</v>
          </cell>
          <cell r="AI71">
            <v>15</v>
          </cell>
          <cell r="AJ71">
            <v>44908.519085648149</v>
          </cell>
        </row>
        <row r="72">
          <cell r="B72" t="str">
            <v>VR-2073</v>
          </cell>
          <cell r="C72" t="str">
            <v>ROUND</v>
          </cell>
          <cell r="D72">
            <v>1</v>
          </cell>
          <cell r="E72" t="str">
            <v>H</v>
          </cell>
          <cell r="F72" t="str">
            <v>VVS1</v>
          </cell>
          <cell r="G72" t="str">
            <v>EX</v>
          </cell>
          <cell r="H72" t="str">
            <v>EX</v>
          </cell>
          <cell r="I72" t="str">
            <v>EX</v>
          </cell>
          <cell r="J72" t="str">
            <v>N</v>
          </cell>
          <cell r="K72">
            <v>63</v>
          </cell>
          <cell r="L72">
            <v>55.5</v>
          </cell>
          <cell r="M72">
            <v>6.31</v>
          </cell>
          <cell r="N72">
            <v>6.35</v>
          </cell>
          <cell r="O72">
            <v>3.99</v>
          </cell>
          <cell r="P72" t="str">
            <v>IGI</v>
          </cell>
          <cell r="Q72">
            <v>-45.3</v>
          </cell>
          <cell r="R72">
            <v>5525</v>
          </cell>
          <cell r="S72">
            <v>7867.27</v>
          </cell>
          <cell r="T72">
            <v>7867.27</v>
          </cell>
          <cell r="V72" t="str">
            <v>-</v>
          </cell>
          <cell r="W72">
            <v>0</v>
          </cell>
          <cell r="Y72">
            <v>0</v>
          </cell>
          <cell r="Z72">
            <v>0</v>
          </cell>
          <cell r="AA72" t="str">
            <v>NO BGM  CALL +91 7977826902</v>
          </cell>
          <cell r="AD72">
            <v>544257098</v>
          </cell>
          <cell r="AE72">
            <v>0</v>
          </cell>
          <cell r="AF72">
            <v>0</v>
          </cell>
          <cell r="AG72">
            <v>15</v>
          </cell>
          <cell r="AH72">
            <v>44908.519085648149</v>
          </cell>
          <cell r="AI72">
            <v>15</v>
          </cell>
          <cell r="AJ72">
            <v>44908.519085648149</v>
          </cell>
        </row>
        <row r="73">
          <cell r="B73" t="str">
            <v>VR-2586</v>
          </cell>
          <cell r="C73" t="str">
            <v>ROUND</v>
          </cell>
          <cell r="D73">
            <v>1</v>
          </cell>
          <cell r="E73" t="str">
            <v>H</v>
          </cell>
          <cell r="F73" t="str">
            <v>VVS2</v>
          </cell>
          <cell r="G73" t="str">
            <v>EX</v>
          </cell>
          <cell r="H73" t="str">
            <v>EX</v>
          </cell>
          <cell r="I73" t="str">
            <v>EX</v>
          </cell>
          <cell r="J73" t="str">
            <v>N</v>
          </cell>
          <cell r="K73">
            <v>62.8</v>
          </cell>
          <cell r="L73">
            <v>55</v>
          </cell>
          <cell r="M73">
            <v>6.31</v>
          </cell>
          <cell r="N73">
            <v>6.36</v>
          </cell>
          <cell r="O73">
            <v>3.98</v>
          </cell>
          <cell r="P73" t="str">
            <v>IGI</v>
          </cell>
          <cell r="Q73">
            <v>-46.3</v>
          </cell>
          <cell r="R73">
            <v>5102</v>
          </cell>
          <cell r="S73">
            <v>7314.94</v>
          </cell>
          <cell r="T73">
            <v>7314.94</v>
          </cell>
          <cell r="V73" t="str">
            <v>NB,N0T0</v>
          </cell>
          <cell r="W73">
            <v>0</v>
          </cell>
          <cell r="Y73">
            <v>0</v>
          </cell>
          <cell r="Z73">
            <v>0</v>
          </cell>
          <cell r="AA73" t="str">
            <v>NO BGM  CALL +91 7977826902</v>
          </cell>
          <cell r="AD73">
            <v>544257085</v>
          </cell>
          <cell r="AE73">
            <v>0</v>
          </cell>
          <cell r="AF73">
            <v>0</v>
          </cell>
          <cell r="AG73">
            <v>15</v>
          </cell>
          <cell r="AH73">
            <v>44908.519085648149</v>
          </cell>
          <cell r="AI73">
            <v>15</v>
          </cell>
          <cell r="AJ73">
            <v>44908.519085648149</v>
          </cell>
        </row>
        <row r="74">
          <cell r="B74" t="str">
            <v>VR-0107</v>
          </cell>
          <cell r="C74" t="str">
            <v>ROUND</v>
          </cell>
          <cell r="D74">
            <v>1</v>
          </cell>
          <cell r="E74" t="str">
            <v>H</v>
          </cell>
          <cell r="F74" t="str">
            <v>VS1</v>
          </cell>
          <cell r="G74" t="str">
            <v>EX</v>
          </cell>
          <cell r="H74" t="str">
            <v>EX</v>
          </cell>
          <cell r="I74" t="str">
            <v>VG</v>
          </cell>
          <cell r="J74" t="str">
            <v>VSL</v>
          </cell>
          <cell r="K74">
            <v>60.4</v>
          </cell>
          <cell r="L74">
            <v>60</v>
          </cell>
          <cell r="M74">
            <v>6.37</v>
          </cell>
          <cell r="N74">
            <v>6.46</v>
          </cell>
          <cell r="O74">
            <v>3.88</v>
          </cell>
          <cell r="P74" t="str">
            <v>IGI</v>
          </cell>
          <cell r="Q74">
            <v>-52.3</v>
          </cell>
          <cell r="R74">
            <v>4245</v>
          </cell>
          <cell r="S74">
            <v>6335.83</v>
          </cell>
          <cell r="T74">
            <v>6335.83</v>
          </cell>
          <cell r="V74" t="str">
            <v>WPP,N0T1</v>
          </cell>
          <cell r="W74">
            <v>0</v>
          </cell>
          <cell r="Y74">
            <v>0</v>
          </cell>
          <cell r="Z74">
            <v>0</v>
          </cell>
          <cell r="AA74" t="str">
            <v>NO BGM  CALL +91 7977826902</v>
          </cell>
          <cell r="AD74">
            <v>544257089</v>
          </cell>
          <cell r="AE74">
            <v>0</v>
          </cell>
          <cell r="AF74">
            <v>0</v>
          </cell>
          <cell r="AG74">
            <v>15</v>
          </cell>
          <cell r="AH74">
            <v>44908.519085648149</v>
          </cell>
          <cell r="AI74">
            <v>15</v>
          </cell>
          <cell r="AJ74">
            <v>44908.519085648149</v>
          </cell>
        </row>
        <row r="75">
          <cell r="B75" t="str">
            <v>VR-5250</v>
          </cell>
          <cell r="C75" t="str">
            <v>ROUND</v>
          </cell>
          <cell r="D75">
            <v>1</v>
          </cell>
          <cell r="E75" t="str">
            <v>H</v>
          </cell>
          <cell r="F75" t="str">
            <v>VVS1</v>
          </cell>
          <cell r="G75" t="str">
            <v>EX</v>
          </cell>
          <cell r="H75" t="str">
            <v>EX</v>
          </cell>
          <cell r="I75" t="str">
            <v>EX</v>
          </cell>
          <cell r="J75" t="str">
            <v>N</v>
          </cell>
          <cell r="K75">
            <v>62</v>
          </cell>
          <cell r="L75">
            <v>57.5</v>
          </cell>
          <cell r="M75">
            <v>6.36</v>
          </cell>
          <cell r="N75">
            <v>6.43</v>
          </cell>
          <cell r="O75">
            <v>3.97</v>
          </cell>
          <cell r="P75" t="str">
            <v>IGI</v>
          </cell>
          <cell r="Q75">
            <v>-45.3</v>
          </cell>
          <cell r="R75">
            <v>5525</v>
          </cell>
          <cell r="S75">
            <v>7867.27</v>
          </cell>
          <cell r="T75">
            <v>7867.27</v>
          </cell>
          <cell r="V75" t="str">
            <v>-</v>
          </cell>
          <cell r="W75">
            <v>0</v>
          </cell>
          <cell r="Y75">
            <v>0</v>
          </cell>
          <cell r="Z75">
            <v>0</v>
          </cell>
          <cell r="AD75">
            <v>533295250</v>
          </cell>
          <cell r="AE75">
            <v>0</v>
          </cell>
          <cell r="AF75">
            <v>0</v>
          </cell>
          <cell r="AG75">
            <v>15</v>
          </cell>
          <cell r="AH75">
            <v>44908.519085648149</v>
          </cell>
          <cell r="AI75">
            <v>15</v>
          </cell>
          <cell r="AJ75">
            <v>44908.519085648149</v>
          </cell>
        </row>
        <row r="76">
          <cell r="B76" t="str">
            <v>VR-5585</v>
          </cell>
          <cell r="C76" t="str">
            <v>ROUND</v>
          </cell>
          <cell r="D76">
            <v>1</v>
          </cell>
          <cell r="E76" t="str">
            <v>H</v>
          </cell>
          <cell r="F76" t="str">
            <v>VVS2</v>
          </cell>
          <cell r="G76" t="str">
            <v>EX</v>
          </cell>
          <cell r="H76" t="str">
            <v>EX</v>
          </cell>
          <cell r="I76" t="str">
            <v>EX</v>
          </cell>
          <cell r="J76" t="str">
            <v>N</v>
          </cell>
          <cell r="K76">
            <v>62.9</v>
          </cell>
          <cell r="L76">
            <v>57.5</v>
          </cell>
          <cell r="M76">
            <v>6.32</v>
          </cell>
          <cell r="N76">
            <v>6.37</v>
          </cell>
          <cell r="O76">
            <v>3.99</v>
          </cell>
          <cell r="P76" t="str">
            <v>IGI</v>
          </cell>
          <cell r="Q76">
            <v>-46.3</v>
          </cell>
          <cell r="R76">
            <v>5102</v>
          </cell>
          <cell r="S76">
            <v>7314.94</v>
          </cell>
          <cell r="T76">
            <v>7314.94</v>
          </cell>
          <cell r="V76" t="str">
            <v>WIC,N0T1</v>
          </cell>
          <cell r="W76">
            <v>0</v>
          </cell>
          <cell r="Y76">
            <v>0</v>
          </cell>
          <cell r="Z76">
            <v>0</v>
          </cell>
          <cell r="AA76" t="str">
            <v>NO BGM  CALL +91 7977826902</v>
          </cell>
          <cell r="AD76">
            <v>544257086</v>
          </cell>
          <cell r="AE76">
            <v>0</v>
          </cell>
          <cell r="AF76">
            <v>0</v>
          </cell>
          <cell r="AG76">
            <v>15</v>
          </cell>
          <cell r="AH76">
            <v>44908.519085648149</v>
          </cell>
          <cell r="AI76">
            <v>15</v>
          </cell>
          <cell r="AJ76">
            <v>44908.519085648149</v>
          </cell>
        </row>
        <row r="77">
          <cell r="B77" t="str">
            <v>VR-1473</v>
          </cell>
          <cell r="C77" t="str">
            <v>ROUND</v>
          </cell>
          <cell r="D77">
            <v>1</v>
          </cell>
          <cell r="E77" t="str">
            <v>H</v>
          </cell>
          <cell r="F77" t="str">
            <v>VS2</v>
          </cell>
          <cell r="G77" t="str">
            <v>EX</v>
          </cell>
          <cell r="H77" t="str">
            <v>EX</v>
          </cell>
          <cell r="I77" t="str">
            <v>VG</v>
          </cell>
          <cell r="J77" t="str">
            <v>N</v>
          </cell>
          <cell r="K77">
            <v>59.4</v>
          </cell>
          <cell r="L77">
            <v>59.5</v>
          </cell>
          <cell r="M77">
            <v>6.44</v>
          </cell>
          <cell r="N77">
            <v>6.5</v>
          </cell>
          <cell r="O77">
            <v>3.85</v>
          </cell>
          <cell r="P77" t="str">
            <v>IGI</v>
          </cell>
          <cell r="Q77">
            <v>-48.3</v>
          </cell>
          <cell r="R77">
            <v>4343</v>
          </cell>
          <cell r="S77">
            <v>6311.86</v>
          </cell>
          <cell r="T77">
            <v>6311.86</v>
          </cell>
          <cell r="V77" t="str">
            <v>BIC,N1T1</v>
          </cell>
          <cell r="W77">
            <v>0</v>
          </cell>
          <cell r="Y77">
            <v>0</v>
          </cell>
          <cell r="Z77">
            <v>0</v>
          </cell>
          <cell r="AA77" t="str">
            <v>NO BGM  CALL +91 7977826902</v>
          </cell>
          <cell r="AD77">
            <v>544257084</v>
          </cell>
          <cell r="AE77">
            <v>0</v>
          </cell>
          <cell r="AF77">
            <v>0</v>
          </cell>
          <cell r="AG77">
            <v>15</v>
          </cell>
          <cell r="AH77">
            <v>44908.519085648149</v>
          </cell>
          <cell r="AI77">
            <v>15</v>
          </cell>
          <cell r="AJ77">
            <v>44908.519085648149</v>
          </cell>
        </row>
        <row r="78">
          <cell r="B78" t="str">
            <v>VR-4715</v>
          </cell>
          <cell r="C78" t="str">
            <v>ROUND</v>
          </cell>
          <cell r="D78">
            <v>1</v>
          </cell>
          <cell r="E78" t="str">
            <v>H</v>
          </cell>
          <cell r="F78" t="str">
            <v>VVS2</v>
          </cell>
          <cell r="G78" t="str">
            <v>VG</v>
          </cell>
          <cell r="H78" t="str">
            <v>EX</v>
          </cell>
          <cell r="I78" t="str">
            <v>EX</v>
          </cell>
          <cell r="J78" t="str">
            <v>N</v>
          </cell>
          <cell r="K78">
            <v>63.6</v>
          </cell>
          <cell r="L78">
            <v>59</v>
          </cell>
          <cell r="M78">
            <v>6.19</v>
          </cell>
          <cell r="N78">
            <v>6.25</v>
          </cell>
          <cell r="O78">
            <v>3.96</v>
          </cell>
          <cell r="P78" t="str">
            <v>IGI</v>
          </cell>
          <cell r="Q78">
            <v>-55.3</v>
          </cell>
          <cell r="R78">
            <v>4246</v>
          </cell>
          <cell r="S78">
            <v>6462.16</v>
          </cell>
          <cell r="T78">
            <v>6462.16</v>
          </cell>
          <cell r="V78" t="str">
            <v>-</v>
          </cell>
          <cell r="W78">
            <v>0</v>
          </cell>
          <cell r="Y78">
            <v>0</v>
          </cell>
          <cell r="Z78">
            <v>0</v>
          </cell>
          <cell r="AA78" t="str">
            <v>NO BGM  CALL +91 7977826902</v>
          </cell>
          <cell r="AC78" t="str">
            <v>VR-4715 I VVS2.jpg</v>
          </cell>
          <cell r="AD78">
            <v>537248220</v>
          </cell>
          <cell r="AE78">
            <v>0</v>
          </cell>
          <cell r="AF78">
            <v>0</v>
          </cell>
          <cell r="AG78">
            <v>15</v>
          </cell>
          <cell r="AH78">
            <v>44908.519085648149</v>
          </cell>
          <cell r="AI78">
            <v>15</v>
          </cell>
          <cell r="AJ78">
            <v>44908.519085648149</v>
          </cell>
        </row>
        <row r="79">
          <cell r="B79" t="str">
            <v>VR-5073</v>
          </cell>
          <cell r="C79" t="str">
            <v>ROUND</v>
          </cell>
          <cell r="D79">
            <v>1</v>
          </cell>
          <cell r="E79" t="str">
            <v>H</v>
          </cell>
          <cell r="F79" t="str">
            <v>VS1</v>
          </cell>
          <cell r="G79" t="str">
            <v>EX</v>
          </cell>
          <cell r="H79" t="str">
            <v>EX</v>
          </cell>
          <cell r="I79" t="str">
            <v>EX</v>
          </cell>
          <cell r="J79" t="str">
            <v>N</v>
          </cell>
          <cell r="K79">
            <v>63.1</v>
          </cell>
          <cell r="L79">
            <v>57</v>
          </cell>
          <cell r="M79">
            <v>6.31</v>
          </cell>
          <cell r="N79">
            <v>6.37</v>
          </cell>
          <cell r="O79">
            <v>4.01</v>
          </cell>
          <cell r="P79" t="str">
            <v>IGI</v>
          </cell>
          <cell r="Q79">
            <v>-47.3</v>
          </cell>
          <cell r="R79">
            <v>4690</v>
          </cell>
          <cell r="S79">
            <v>6770.2</v>
          </cell>
          <cell r="T79">
            <v>6770.2</v>
          </cell>
          <cell r="V79" t="str">
            <v>NB, N0T0</v>
          </cell>
          <cell r="W79">
            <v>0</v>
          </cell>
          <cell r="Y79">
            <v>0</v>
          </cell>
          <cell r="Z79">
            <v>0</v>
          </cell>
          <cell r="AA79" t="str">
            <v>NO BGM  CALL +91 7977826902</v>
          </cell>
          <cell r="AC79" t="str">
            <v>VR-5073.jpg</v>
          </cell>
          <cell r="AD79">
            <v>537248204</v>
          </cell>
          <cell r="AE79">
            <v>0</v>
          </cell>
          <cell r="AF79">
            <v>0</v>
          </cell>
          <cell r="AG79">
            <v>15</v>
          </cell>
          <cell r="AH79">
            <v>44908.519085648149</v>
          </cell>
          <cell r="AI79">
            <v>15</v>
          </cell>
          <cell r="AJ79">
            <v>44908.519085648149</v>
          </cell>
        </row>
        <row r="80">
          <cell r="B80" t="str">
            <v>VR-7710</v>
          </cell>
          <cell r="C80" t="str">
            <v>ROUND</v>
          </cell>
          <cell r="D80">
            <v>1</v>
          </cell>
          <cell r="E80" t="str">
            <v>H</v>
          </cell>
          <cell r="F80" t="str">
            <v>VS1</v>
          </cell>
          <cell r="G80" t="str">
            <v>EX</v>
          </cell>
          <cell r="H80" t="str">
            <v>EX</v>
          </cell>
          <cell r="I80" t="str">
            <v>EX</v>
          </cell>
          <cell r="J80" t="str">
            <v>N</v>
          </cell>
          <cell r="K80">
            <v>63.1</v>
          </cell>
          <cell r="L80">
            <v>56</v>
          </cell>
          <cell r="M80">
            <v>6.29</v>
          </cell>
          <cell r="N80">
            <v>6.37</v>
          </cell>
          <cell r="O80">
            <v>4</v>
          </cell>
          <cell r="P80" t="str">
            <v>IGI</v>
          </cell>
          <cell r="Q80">
            <v>-47.3</v>
          </cell>
          <cell r="R80">
            <v>4690</v>
          </cell>
          <cell r="S80">
            <v>6770.2</v>
          </cell>
          <cell r="T80">
            <v>6770.2</v>
          </cell>
          <cell r="V80" t="str">
            <v>BPP,N1T1</v>
          </cell>
          <cell r="W80">
            <v>0</v>
          </cell>
          <cell r="Y80">
            <v>0</v>
          </cell>
          <cell r="Z80">
            <v>0</v>
          </cell>
          <cell r="AA80" t="str">
            <v>NO BGM  CALL +91 7977826902</v>
          </cell>
          <cell r="AC80" t="str">
            <v>VR-7710.jpg</v>
          </cell>
          <cell r="AD80">
            <v>537248213</v>
          </cell>
          <cell r="AE80">
            <v>0</v>
          </cell>
          <cell r="AF80">
            <v>0</v>
          </cell>
          <cell r="AG80">
            <v>15</v>
          </cell>
          <cell r="AH80">
            <v>44908.519085648149</v>
          </cell>
          <cell r="AI80">
            <v>15</v>
          </cell>
          <cell r="AJ80">
            <v>44908.519085648149</v>
          </cell>
        </row>
        <row r="81">
          <cell r="B81" t="str">
            <v>VR-0074</v>
          </cell>
          <cell r="C81" t="str">
            <v>ROUND</v>
          </cell>
          <cell r="D81">
            <v>1</v>
          </cell>
          <cell r="E81" t="str">
            <v>H</v>
          </cell>
          <cell r="F81" t="str">
            <v>VS2</v>
          </cell>
          <cell r="G81" t="str">
            <v>EX</v>
          </cell>
          <cell r="H81" t="str">
            <v>EX</v>
          </cell>
          <cell r="I81" t="str">
            <v>EX</v>
          </cell>
          <cell r="J81" t="str">
            <v>N</v>
          </cell>
          <cell r="K81">
            <v>62</v>
          </cell>
          <cell r="L81">
            <v>56</v>
          </cell>
          <cell r="M81">
            <v>6.35</v>
          </cell>
          <cell r="N81">
            <v>6.4</v>
          </cell>
          <cell r="O81">
            <v>3.96</v>
          </cell>
          <cell r="P81" t="str">
            <v>IGI</v>
          </cell>
          <cell r="Q81">
            <v>-47.3</v>
          </cell>
          <cell r="R81">
            <v>4427</v>
          </cell>
          <cell r="S81">
            <v>6390.55</v>
          </cell>
          <cell r="T81">
            <v>6390.55</v>
          </cell>
          <cell r="V81" t="str">
            <v>BIC,N1T1</v>
          </cell>
          <cell r="W81">
            <v>0</v>
          </cell>
          <cell r="Y81">
            <v>0</v>
          </cell>
          <cell r="Z81">
            <v>0</v>
          </cell>
          <cell r="AA81" t="str">
            <v>NO BGM  CALL +91 7977826902</v>
          </cell>
          <cell r="AB81" t="str">
            <v>IDEAL CUT ROUND BRILLIANT</v>
          </cell>
          <cell r="AC81" t="str">
            <v>VR-0074.jpg</v>
          </cell>
          <cell r="AD81">
            <v>537248211</v>
          </cell>
          <cell r="AE81">
            <v>0</v>
          </cell>
          <cell r="AF81">
            <v>0</v>
          </cell>
          <cell r="AG81">
            <v>15</v>
          </cell>
          <cell r="AH81">
            <v>44908.519085648149</v>
          </cell>
          <cell r="AI81">
            <v>15</v>
          </cell>
          <cell r="AJ81">
            <v>44908.519085648149</v>
          </cell>
        </row>
        <row r="82">
          <cell r="B82" t="str">
            <v>VR-3138</v>
          </cell>
          <cell r="C82" t="str">
            <v>ROUND</v>
          </cell>
          <cell r="D82">
            <v>1</v>
          </cell>
          <cell r="E82" t="str">
            <v>H</v>
          </cell>
          <cell r="F82" t="str">
            <v>VS2</v>
          </cell>
          <cell r="G82" t="str">
            <v>EX</v>
          </cell>
          <cell r="H82" t="str">
            <v>EX</v>
          </cell>
          <cell r="I82" t="str">
            <v>EX</v>
          </cell>
          <cell r="J82" t="str">
            <v>VSL</v>
          </cell>
          <cell r="K82">
            <v>62.9</v>
          </cell>
          <cell r="L82">
            <v>56.5</v>
          </cell>
          <cell r="M82">
            <v>6.33</v>
          </cell>
          <cell r="N82">
            <v>6.38</v>
          </cell>
          <cell r="O82">
            <v>4</v>
          </cell>
          <cell r="P82" t="str">
            <v>IGI</v>
          </cell>
          <cell r="Q82">
            <v>-50.3</v>
          </cell>
          <cell r="R82">
            <v>4175</v>
          </cell>
          <cell r="S82">
            <v>6149.52</v>
          </cell>
          <cell r="T82">
            <v>6149.52</v>
          </cell>
          <cell r="V82" t="str">
            <v>NB,N0T0</v>
          </cell>
          <cell r="W82">
            <v>0</v>
          </cell>
          <cell r="Y82">
            <v>0</v>
          </cell>
          <cell r="Z82">
            <v>0</v>
          </cell>
          <cell r="AA82" t="str">
            <v>NO BGM  CALL +91 7977826902</v>
          </cell>
          <cell r="AC82" t="str">
            <v>VR-3138.jpg</v>
          </cell>
          <cell r="AD82">
            <v>537248225</v>
          </cell>
          <cell r="AE82">
            <v>0</v>
          </cell>
          <cell r="AF82">
            <v>0</v>
          </cell>
          <cell r="AG82">
            <v>15</v>
          </cell>
          <cell r="AH82">
            <v>44908.519085648149</v>
          </cell>
          <cell r="AI82">
            <v>15</v>
          </cell>
          <cell r="AJ82">
            <v>44908.519085648149</v>
          </cell>
        </row>
        <row r="83">
          <cell r="B83" t="str">
            <v>VR-1216</v>
          </cell>
          <cell r="C83" t="str">
            <v>ROUND</v>
          </cell>
          <cell r="D83">
            <v>1.01</v>
          </cell>
          <cell r="E83" t="str">
            <v>H</v>
          </cell>
          <cell r="F83" t="str">
            <v>VS1</v>
          </cell>
          <cell r="G83" t="str">
            <v>VG</v>
          </cell>
          <cell r="H83" t="str">
            <v>EX</v>
          </cell>
          <cell r="I83" t="str">
            <v>VG</v>
          </cell>
          <cell r="J83" t="str">
            <v>N</v>
          </cell>
          <cell r="K83">
            <v>64.2</v>
          </cell>
          <cell r="L83">
            <v>56.5</v>
          </cell>
          <cell r="M83">
            <v>6.19</v>
          </cell>
          <cell r="N83">
            <v>6.25</v>
          </cell>
          <cell r="O83">
            <v>4</v>
          </cell>
          <cell r="P83" t="str">
            <v>IGI</v>
          </cell>
          <cell r="Q83">
            <v>-53.3</v>
          </cell>
          <cell r="R83">
            <v>4157</v>
          </cell>
          <cell r="S83">
            <v>6307.68</v>
          </cell>
          <cell r="T83">
            <v>6245.23</v>
          </cell>
          <cell r="U83" t="str">
            <v>https://s3.amazonaws.com/rap.certs/IGI/Certificates/2021/9/24/494180881.pdf</v>
          </cell>
          <cell r="V83" t="str">
            <v>BIC,N1T1</v>
          </cell>
          <cell r="W83">
            <v>0</v>
          </cell>
          <cell r="Y83">
            <v>0</v>
          </cell>
          <cell r="Z83">
            <v>0</v>
          </cell>
          <cell r="AA83" t="str">
            <v>NO BGM  CALL +91 7977826902</v>
          </cell>
          <cell r="AC83" t="str">
            <v>https://d3u8nnkkehrxxj.cloudfront.net/video/Vision360.html?d=210726-78</v>
          </cell>
          <cell r="AD83">
            <v>494180881</v>
          </cell>
          <cell r="AE83">
            <v>0</v>
          </cell>
          <cell r="AF83">
            <v>0</v>
          </cell>
          <cell r="AG83">
            <v>15</v>
          </cell>
          <cell r="AH83">
            <v>44908.519085648149</v>
          </cell>
          <cell r="AI83">
            <v>15</v>
          </cell>
          <cell r="AJ83">
            <v>44908.519085648149</v>
          </cell>
        </row>
        <row r="84">
          <cell r="B84" t="str">
            <v>VR-4121</v>
          </cell>
          <cell r="C84" t="str">
            <v>ROUND</v>
          </cell>
          <cell r="D84">
            <v>1.01</v>
          </cell>
          <cell r="E84" t="str">
            <v>H</v>
          </cell>
          <cell r="F84" t="str">
            <v>VS1</v>
          </cell>
          <cell r="G84" t="str">
            <v>EX</v>
          </cell>
          <cell r="H84" t="str">
            <v>EX</v>
          </cell>
          <cell r="I84" t="str">
            <v>EX</v>
          </cell>
          <cell r="J84" t="str">
            <v>N</v>
          </cell>
          <cell r="K84">
            <v>62.3</v>
          </cell>
          <cell r="L84">
            <v>57.5</v>
          </cell>
          <cell r="M84">
            <v>6.39</v>
          </cell>
          <cell r="N84">
            <v>6.43</v>
          </cell>
          <cell r="O84">
            <v>3.99</v>
          </cell>
          <cell r="P84" t="str">
            <v>IGI</v>
          </cell>
          <cell r="Q84">
            <v>-46.3</v>
          </cell>
          <cell r="R84">
            <v>4779</v>
          </cell>
          <cell r="S84">
            <v>6920.36</v>
          </cell>
          <cell r="T84">
            <v>6851.84</v>
          </cell>
          <cell r="U84" t="str">
            <v>https://s3.amazonaws.com/rap.certs/IGI/Certificates//519264121.pdf</v>
          </cell>
          <cell r="V84" t="str">
            <v>-</v>
          </cell>
          <cell r="W84">
            <v>0</v>
          </cell>
          <cell r="Y84">
            <v>0</v>
          </cell>
          <cell r="Z84">
            <v>0</v>
          </cell>
          <cell r="AA84" t="str">
            <v>NO BGM  CALL +91 7977826902</v>
          </cell>
          <cell r="AD84">
            <v>519264121</v>
          </cell>
          <cell r="AE84">
            <v>0</v>
          </cell>
          <cell r="AF84">
            <v>0</v>
          </cell>
          <cell r="AG84">
            <v>15</v>
          </cell>
          <cell r="AH84">
            <v>44908.519085648149</v>
          </cell>
          <cell r="AI84">
            <v>15</v>
          </cell>
          <cell r="AJ84">
            <v>44908.519085648149</v>
          </cell>
        </row>
        <row r="85">
          <cell r="B85" t="str">
            <v>VR-3174</v>
          </cell>
          <cell r="C85" t="str">
            <v>ROUND</v>
          </cell>
          <cell r="D85">
            <v>1.05</v>
          </cell>
          <cell r="E85" t="str">
            <v>H</v>
          </cell>
          <cell r="F85" t="str">
            <v>VS1</v>
          </cell>
          <cell r="G85" t="str">
            <v>EX</v>
          </cell>
          <cell r="H85" t="str">
            <v>EX</v>
          </cell>
          <cell r="I85" t="str">
            <v>EX</v>
          </cell>
          <cell r="J85" t="str">
            <v>N</v>
          </cell>
          <cell r="K85">
            <v>62.7</v>
          </cell>
          <cell r="L85">
            <v>55.5</v>
          </cell>
          <cell r="M85">
            <v>6.46</v>
          </cell>
          <cell r="N85">
            <v>6.49</v>
          </cell>
          <cell r="O85">
            <v>4.0599999999999996</v>
          </cell>
          <cell r="P85" t="str">
            <v>IGI</v>
          </cell>
          <cell r="Q85">
            <v>-46.3</v>
          </cell>
          <cell r="R85">
            <v>4779</v>
          </cell>
          <cell r="S85">
            <v>7194.44</v>
          </cell>
          <cell r="T85">
            <v>6851.84</v>
          </cell>
          <cell r="U85" t="str">
            <v>https://s3.amazonaws.com/rap.certs/IGI/Certificates//516252223.pdf</v>
          </cell>
          <cell r="V85" t="str">
            <v>BIC,N1T1</v>
          </cell>
          <cell r="W85">
            <v>0</v>
          </cell>
          <cell r="Y85">
            <v>0</v>
          </cell>
          <cell r="Z85">
            <v>0</v>
          </cell>
          <cell r="AA85" t="str">
            <v>NO BGM  CALL +91 7977826902</v>
          </cell>
          <cell r="AC85" t="str">
            <v>VR-3174.jpg</v>
          </cell>
          <cell r="AD85">
            <v>516252223</v>
          </cell>
          <cell r="AE85">
            <v>0</v>
          </cell>
          <cell r="AF85">
            <v>0</v>
          </cell>
          <cell r="AG85">
            <v>15</v>
          </cell>
          <cell r="AH85">
            <v>44908.519085648149</v>
          </cell>
          <cell r="AI85">
            <v>15</v>
          </cell>
          <cell r="AJ85">
            <v>44908.519085648149</v>
          </cell>
        </row>
        <row r="86">
          <cell r="B86" t="str">
            <v>VR-3747</v>
          </cell>
          <cell r="C86" t="str">
            <v>ROUND</v>
          </cell>
          <cell r="D86">
            <v>1.08</v>
          </cell>
          <cell r="E86" t="str">
            <v>H</v>
          </cell>
          <cell r="F86" t="str">
            <v>VS2</v>
          </cell>
          <cell r="G86" t="str">
            <v>EX</v>
          </cell>
          <cell r="H86" t="str">
            <v>EX</v>
          </cell>
          <cell r="I86" t="str">
            <v>EX</v>
          </cell>
          <cell r="J86" t="str">
            <v>N</v>
          </cell>
          <cell r="K86">
            <v>62.5</v>
          </cell>
          <cell r="L86">
            <v>57</v>
          </cell>
          <cell r="M86">
            <v>6.52</v>
          </cell>
          <cell r="N86">
            <v>6.56</v>
          </cell>
          <cell r="O86">
            <v>4.09</v>
          </cell>
          <cell r="P86" t="str">
            <v>IGI</v>
          </cell>
          <cell r="Q86">
            <v>-47.3</v>
          </cell>
          <cell r="R86">
            <v>4427</v>
          </cell>
          <cell r="S86">
            <v>6901.8</v>
          </cell>
          <cell r="T86">
            <v>6390.55</v>
          </cell>
          <cell r="V86" t="str">
            <v>BIC,N2T1</v>
          </cell>
          <cell r="W86">
            <v>0</v>
          </cell>
          <cell r="Y86">
            <v>0</v>
          </cell>
          <cell r="Z86">
            <v>0</v>
          </cell>
          <cell r="AA86" t="str">
            <v>NO BGM  CALL +91 7977826902</v>
          </cell>
          <cell r="AD86">
            <v>544257083</v>
          </cell>
          <cell r="AE86">
            <v>0</v>
          </cell>
          <cell r="AF86">
            <v>0</v>
          </cell>
          <cell r="AG86">
            <v>15</v>
          </cell>
          <cell r="AH86">
            <v>44908.519085648149</v>
          </cell>
          <cell r="AI86">
            <v>15</v>
          </cell>
          <cell r="AJ86">
            <v>44908.519085648149</v>
          </cell>
        </row>
        <row r="87">
          <cell r="B87" t="str">
            <v>VR-9291</v>
          </cell>
          <cell r="C87" t="str">
            <v>ROUND</v>
          </cell>
          <cell r="D87">
            <v>1.08</v>
          </cell>
          <cell r="E87" t="str">
            <v>H</v>
          </cell>
          <cell r="F87" t="str">
            <v>SI1</v>
          </cell>
          <cell r="G87" t="str">
            <v>EX</v>
          </cell>
          <cell r="H87" t="str">
            <v>EX</v>
          </cell>
          <cell r="I87" t="str">
            <v>EX</v>
          </cell>
          <cell r="J87" t="str">
            <v>N</v>
          </cell>
          <cell r="K87">
            <v>62.6</v>
          </cell>
          <cell r="L87">
            <v>57</v>
          </cell>
          <cell r="M87">
            <v>6.5</v>
          </cell>
          <cell r="N87">
            <v>6.54</v>
          </cell>
          <cell r="O87">
            <v>4.08</v>
          </cell>
          <cell r="P87" t="str">
            <v>IGI</v>
          </cell>
          <cell r="Q87">
            <v>-45.3</v>
          </cell>
          <cell r="R87">
            <v>3665</v>
          </cell>
          <cell r="S87">
            <v>5636.24</v>
          </cell>
          <cell r="T87">
            <v>5218.74</v>
          </cell>
          <cell r="V87" t="str">
            <v>BPP,N1T1</v>
          </cell>
          <cell r="W87">
            <v>0</v>
          </cell>
          <cell r="Y87">
            <v>0</v>
          </cell>
          <cell r="Z87">
            <v>0</v>
          </cell>
          <cell r="AA87" t="str">
            <v>NO BGM  CALL +91 7977826902</v>
          </cell>
          <cell r="AD87">
            <v>544257090</v>
          </cell>
          <cell r="AE87">
            <v>0</v>
          </cell>
          <cell r="AF87">
            <v>0</v>
          </cell>
          <cell r="AG87">
            <v>15</v>
          </cell>
          <cell r="AH87">
            <v>44908.519085648149</v>
          </cell>
          <cell r="AI87">
            <v>15</v>
          </cell>
          <cell r="AJ87">
            <v>44908.519085648149</v>
          </cell>
        </row>
        <row r="88">
          <cell r="B88" t="str">
            <v>VR-0278</v>
          </cell>
          <cell r="C88" t="str">
            <v>ROUND</v>
          </cell>
          <cell r="D88">
            <v>1.2</v>
          </cell>
          <cell r="E88" t="str">
            <v>H</v>
          </cell>
          <cell r="F88" t="str">
            <v>VS1</v>
          </cell>
          <cell r="G88" t="str">
            <v>EX</v>
          </cell>
          <cell r="H88" t="str">
            <v>EX</v>
          </cell>
          <cell r="I88" t="str">
            <v>EX</v>
          </cell>
          <cell r="J88" t="str">
            <v>N</v>
          </cell>
          <cell r="K88">
            <v>62.8</v>
          </cell>
          <cell r="L88">
            <v>58.5</v>
          </cell>
          <cell r="M88">
            <v>6.74</v>
          </cell>
          <cell r="N88">
            <v>6.79</v>
          </cell>
          <cell r="O88">
            <v>4.26</v>
          </cell>
          <cell r="P88" t="str">
            <v>IGI</v>
          </cell>
          <cell r="Q88">
            <v>-41.3</v>
          </cell>
          <cell r="R88">
            <v>5224</v>
          </cell>
          <cell r="S88">
            <v>8680.66</v>
          </cell>
          <cell r="T88">
            <v>7233.88</v>
          </cell>
          <cell r="V88" t="str">
            <v>BPP,N1T1</v>
          </cell>
          <cell r="W88">
            <v>0</v>
          </cell>
          <cell r="Y88">
            <v>0</v>
          </cell>
          <cell r="Z88">
            <v>0</v>
          </cell>
          <cell r="AA88" t="str">
            <v>NO BGM  CALL +91 7977826902</v>
          </cell>
          <cell r="AD88">
            <v>528231088</v>
          </cell>
          <cell r="AE88">
            <v>0</v>
          </cell>
          <cell r="AF88">
            <v>0</v>
          </cell>
          <cell r="AG88">
            <v>15</v>
          </cell>
          <cell r="AH88">
            <v>44908.519085648149</v>
          </cell>
          <cell r="AI88">
            <v>15</v>
          </cell>
          <cell r="AJ88">
            <v>44908.519085648149</v>
          </cell>
        </row>
        <row r="89">
          <cell r="B89" t="str">
            <v>VR-8673</v>
          </cell>
          <cell r="C89" t="str">
            <v>ROUND</v>
          </cell>
          <cell r="D89">
            <v>1.2</v>
          </cell>
          <cell r="E89" t="str">
            <v>H</v>
          </cell>
          <cell r="F89" t="str">
            <v>VS1</v>
          </cell>
          <cell r="G89" t="str">
            <v>EX</v>
          </cell>
          <cell r="H89" t="str">
            <v>EX</v>
          </cell>
          <cell r="I89" t="str">
            <v>EX</v>
          </cell>
          <cell r="J89" t="str">
            <v>N</v>
          </cell>
          <cell r="K89">
            <v>63.1</v>
          </cell>
          <cell r="L89">
            <v>57.5</v>
          </cell>
          <cell r="M89">
            <v>6.71</v>
          </cell>
          <cell r="N89">
            <v>6.76</v>
          </cell>
          <cell r="O89">
            <v>4.26</v>
          </cell>
          <cell r="P89" t="str">
            <v>IGI</v>
          </cell>
          <cell r="Q89">
            <v>-42.3</v>
          </cell>
          <cell r="R89">
            <v>5135</v>
          </cell>
          <cell r="S89">
            <v>8593.16</v>
          </cell>
          <cell r="T89">
            <v>7160.96</v>
          </cell>
          <cell r="V89" t="str">
            <v>BPP,N1T1</v>
          </cell>
          <cell r="W89">
            <v>0</v>
          </cell>
          <cell r="Y89">
            <v>0</v>
          </cell>
          <cell r="Z89">
            <v>0</v>
          </cell>
          <cell r="AA89" t="str">
            <v>NO BGM  CALL +91 7977826902</v>
          </cell>
          <cell r="AD89">
            <v>544257082</v>
          </cell>
          <cell r="AE89">
            <v>0</v>
          </cell>
          <cell r="AF89">
            <v>0</v>
          </cell>
          <cell r="AG89">
            <v>15</v>
          </cell>
          <cell r="AH89">
            <v>44908.519085648149</v>
          </cell>
          <cell r="AI89">
            <v>15</v>
          </cell>
          <cell r="AJ89">
            <v>44908.519085648149</v>
          </cell>
        </row>
        <row r="90">
          <cell r="B90" t="str">
            <v>VR-5008</v>
          </cell>
          <cell r="C90" t="str">
            <v>ROUND</v>
          </cell>
          <cell r="D90">
            <v>1.51</v>
          </cell>
          <cell r="E90" t="str">
            <v>H</v>
          </cell>
          <cell r="F90" t="str">
            <v>VVS2</v>
          </cell>
          <cell r="G90" t="str">
            <v>EX</v>
          </cell>
          <cell r="H90" t="str">
            <v>EX</v>
          </cell>
          <cell r="I90" t="str">
            <v>EX</v>
          </cell>
          <cell r="J90" t="str">
            <v>N</v>
          </cell>
          <cell r="K90">
            <v>61.6</v>
          </cell>
          <cell r="L90">
            <v>59</v>
          </cell>
          <cell r="M90">
            <v>7.33</v>
          </cell>
          <cell r="N90">
            <v>7.39</v>
          </cell>
          <cell r="O90">
            <v>4.54</v>
          </cell>
          <cell r="P90" t="str">
            <v>IGI</v>
          </cell>
          <cell r="Q90">
            <v>-45.3</v>
          </cell>
          <cell r="R90">
            <v>6838</v>
          </cell>
          <cell r="S90">
            <v>14702.72</v>
          </cell>
          <cell r="T90">
            <v>9736.9</v>
          </cell>
          <cell r="U90" t="str">
            <v>https://s3.amazonaws.com/rap.certs.prod1/IGI/Certificates/2022/4/19/523293475.pdf</v>
          </cell>
          <cell r="V90" t="str">
            <v>NB,N0T0</v>
          </cell>
          <cell r="W90">
            <v>0</v>
          </cell>
          <cell r="Y90">
            <v>0</v>
          </cell>
          <cell r="Z90">
            <v>0</v>
          </cell>
          <cell r="AA90" t="str">
            <v>NO BGM  CALL +917977826902</v>
          </cell>
          <cell r="AC90" t="str">
            <v>VR-5008.jpg</v>
          </cell>
          <cell r="AD90">
            <v>523293475</v>
          </cell>
          <cell r="AE90">
            <v>0</v>
          </cell>
          <cell r="AF90">
            <v>0</v>
          </cell>
          <cell r="AG90">
            <v>15</v>
          </cell>
          <cell r="AH90">
            <v>44908.519085648149</v>
          </cell>
          <cell r="AI90">
            <v>15</v>
          </cell>
          <cell r="AJ90">
            <v>44908.519085648149</v>
          </cell>
        </row>
        <row r="91">
          <cell r="B91" t="str">
            <v>VR-2889</v>
          </cell>
          <cell r="C91" t="str">
            <v>ROUND</v>
          </cell>
          <cell r="D91">
            <v>1.7</v>
          </cell>
          <cell r="E91" t="str">
            <v>H</v>
          </cell>
          <cell r="F91" t="str">
            <v>VS1</v>
          </cell>
          <cell r="G91" t="str">
            <v>EX</v>
          </cell>
          <cell r="H91" t="str">
            <v>EX</v>
          </cell>
          <cell r="I91" t="str">
            <v>EX</v>
          </cell>
          <cell r="J91" t="str">
            <v>N</v>
          </cell>
          <cell r="K91">
            <v>62.5</v>
          </cell>
          <cell r="L91">
            <v>57</v>
          </cell>
          <cell r="M91">
            <v>7.52</v>
          </cell>
          <cell r="N91">
            <v>7.58</v>
          </cell>
          <cell r="O91">
            <v>4.7300000000000004</v>
          </cell>
          <cell r="P91" t="str">
            <v>IGI</v>
          </cell>
          <cell r="Q91">
            <v>-38.299999999999997</v>
          </cell>
          <cell r="R91">
            <v>7281</v>
          </cell>
          <cell r="S91">
            <v>16775.990000000002</v>
          </cell>
          <cell r="T91">
            <v>9868.23</v>
          </cell>
          <cell r="U91" t="str">
            <v>https://s3.amazonaws.com/rap.certs/IGI/Certificates/2021/7/23/485149583.pdf</v>
          </cell>
          <cell r="V91" t="str">
            <v>WIC,N0T1</v>
          </cell>
          <cell r="W91">
            <v>0</v>
          </cell>
          <cell r="Y91">
            <v>0</v>
          </cell>
          <cell r="Z91">
            <v>0</v>
          </cell>
          <cell r="AA91" t="str">
            <v>NO BGM  CALL +91 7977826902</v>
          </cell>
          <cell r="AB91" t="str">
            <v>IDEAL CUT ROUND BRILLIANT</v>
          </cell>
          <cell r="AD91">
            <v>485149583</v>
          </cell>
          <cell r="AE91">
            <v>0</v>
          </cell>
          <cell r="AF91">
            <v>0</v>
          </cell>
          <cell r="AG91">
            <v>15</v>
          </cell>
          <cell r="AH91">
            <v>44908.519085648149</v>
          </cell>
          <cell r="AI91">
            <v>15</v>
          </cell>
          <cell r="AJ91">
            <v>44908.519085648149</v>
          </cell>
        </row>
        <row r="92">
          <cell r="B92" t="str">
            <v>VR-3689</v>
          </cell>
          <cell r="C92" t="str">
            <v>ROUND</v>
          </cell>
          <cell r="D92">
            <v>1.7</v>
          </cell>
          <cell r="E92" t="str">
            <v>H</v>
          </cell>
          <cell r="F92" t="str">
            <v>VVS2</v>
          </cell>
          <cell r="G92" t="str">
            <v>EX</v>
          </cell>
          <cell r="H92" t="str">
            <v>EX</v>
          </cell>
          <cell r="I92" t="str">
            <v>EX</v>
          </cell>
          <cell r="J92" t="str">
            <v>N</v>
          </cell>
          <cell r="K92">
            <v>62.4</v>
          </cell>
          <cell r="L92">
            <v>56.5</v>
          </cell>
          <cell r="M92">
            <v>7.59</v>
          </cell>
          <cell r="N92">
            <v>7.63</v>
          </cell>
          <cell r="O92">
            <v>4.75</v>
          </cell>
          <cell r="P92" t="str">
            <v>IGI</v>
          </cell>
          <cell r="Q92">
            <v>-39.299999999999997</v>
          </cell>
          <cell r="R92">
            <v>7588</v>
          </cell>
          <cell r="S92">
            <v>17609.759999999998</v>
          </cell>
          <cell r="T92">
            <v>10358.68</v>
          </cell>
          <cell r="U92" t="str">
            <v>https://s3.amazonaws.com/rap.certs/IGI/Certificates/2021/8/16/488128638.pdf</v>
          </cell>
          <cell r="V92" t="str">
            <v>NB,N0T0</v>
          </cell>
          <cell r="W92">
            <v>0</v>
          </cell>
          <cell r="Y92">
            <v>0</v>
          </cell>
          <cell r="Z92">
            <v>0</v>
          </cell>
          <cell r="AA92" t="str">
            <v>NO BGM  CALL +91 7977826902</v>
          </cell>
          <cell r="AD92">
            <v>488128638</v>
          </cell>
          <cell r="AE92">
            <v>0</v>
          </cell>
          <cell r="AF92">
            <v>0</v>
          </cell>
          <cell r="AG92">
            <v>15</v>
          </cell>
          <cell r="AH92">
            <v>44908.519085648149</v>
          </cell>
          <cell r="AI92">
            <v>15</v>
          </cell>
          <cell r="AJ92">
            <v>44908.519085648149</v>
          </cell>
        </row>
        <row r="93">
          <cell r="B93" t="str">
            <v>VR-5926</v>
          </cell>
          <cell r="C93" t="str">
            <v>ROUND</v>
          </cell>
          <cell r="D93">
            <v>2.0099999999999998</v>
          </cell>
          <cell r="E93" t="str">
            <v>H</v>
          </cell>
          <cell r="F93" t="str">
            <v>VVS1</v>
          </cell>
          <cell r="G93" t="str">
            <v>VG</v>
          </cell>
          <cell r="H93" t="str">
            <v>EX</v>
          </cell>
          <cell r="I93" t="str">
            <v>EX</v>
          </cell>
          <cell r="J93" t="str">
            <v>N</v>
          </cell>
          <cell r="K93">
            <v>63.7</v>
          </cell>
          <cell r="L93">
            <v>58</v>
          </cell>
          <cell r="M93">
            <v>7.81</v>
          </cell>
          <cell r="N93">
            <v>7.91</v>
          </cell>
          <cell r="O93">
            <v>5.01</v>
          </cell>
          <cell r="P93" t="str">
            <v>IGI</v>
          </cell>
          <cell r="Q93">
            <v>-53.3</v>
          </cell>
          <cell r="R93">
            <v>9106</v>
          </cell>
          <cell r="S93">
            <v>27497.42</v>
          </cell>
          <cell r="T93">
            <v>13680.31</v>
          </cell>
          <cell r="U93" t="str">
            <v>https://s3.amazonaws.com/rap.certs.prod1/IGI/Certificates//519266155.pdf</v>
          </cell>
          <cell r="V93" t="str">
            <v>-</v>
          </cell>
          <cell r="W93">
            <v>0</v>
          </cell>
          <cell r="Y93">
            <v>0</v>
          </cell>
          <cell r="Z93">
            <v>0</v>
          </cell>
          <cell r="AA93" t="str">
            <v>NO BGM  CALL +91 7977826902</v>
          </cell>
          <cell r="AD93">
            <v>519266155</v>
          </cell>
          <cell r="AE93">
            <v>0</v>
          </cell>
          <cell r="AF93">
            <v>0</v>
          </cell>
          <cell r="AG93">
            <v>15</v>
          </cell>
          <cell r="AH93">
            <v>44908.519085648149</v>
          </cell>
          <cell r="AI93">
            <v>15</v>
          </cell>
          <cell r="AJ93">
            <v>44908.519085648149</v>
          </cell>
        </row>
        <row r="94">
          <cell r="B94" t="str">
            <v>VR-0013</v>
          </cell>
          <cell r="C94" t="str">
            <v>ROUND</v>
          </cell>
          <cell r="D94">
            <v>2.0099999999999998</v>
          </cell>
          <cell r="E94" t="str">
            <v>H</v>
          </cell>
          <cell r="F94" t="str">
            <v>VS1</v>
          </cell>
          <cell r="G94" t="str">
            <v>EX</v>
          </cell>
          <cell r="H94" t="str">
            <v>EX</v>
          </cell>
          <cell r="I94" t="str">
            <v>EX</v>
          </cell>
          <cell r="J94" t="str">
            <v>N</v>
          </cell>
          <cell r="K94">
            <v>62.5</v>
          </cell>
          <cell r="L94">
            <v>57.5</v>
          </cell>
          <cell r="M94">
            <v>8.01</v>
          </cell>
          <cell r="N94">
            <v>8.0500000000000007</v>
          </cell>
          <cell r="O94">
            <v>5.0199999999999996</v>
          </cell>
          <cell r="P94" t="str">
            <v>IGI</v>
          </cell>
          <cell r="Q94">
            <v>-48.3</v>
          </cell>
          <cell r="R94">
            <v>8530</v>
          </cell>
          <cell r="S94">
            <v>24917.95</v>
          </cell>
          <cell r="T94">
            <v>12396.99</v>
          </cell>
          <cell r="V94" t="str">
            <v>BPP,N1T1</v>
          </cell>
          <cell r="W94">
            <v>0</v>
          </cell>
          <cell r="Y94">
            <v>0</v>
          </cell>
          <cell r="Z94">
            <v>0</v>
          </cell>
          <cell r="AA94" t="str">
            <v>NO BGM  CALL +91 7977826902</v>
          </cell>
          <cell r="AB94" t="str">
            <v>IDEAL CUT ROUND BRILLIANT</v>
          </cell>
          <cell r="AD94">
            <v>544257087</v>
          </cell>
          <cell r="AE94">
            <v>0</v>
          </cell>
          <cell r="AF94">
            <v>0</v>
          </cell>
          <cell r="AG94">
            <v>15</v>
          </cell>
          <cell r="AH94">
            <v>44908.519085648149</v>
          </cell>
          <cell r="AI94">
            <v>15</v>
          </cell>
          <cell r="AJ94">
            <v>44908.519085648149</v>
          </cell>
        </row>
        <row r="95">
          <cell r="B95" t="str">
            <v>DR-5432</v>
          </cell>
          <cell r="C95" t="str">
            <v>ROUND</v>
          </cell>
          <cell r="D95">
            <v>0.7</v>
          </cell>
          <cell r="E95" t="str">
            <v>I</v>
          </cell>
          <cell r="F95" t="str">
            <v>VVS1</v>
          </cell>
          <cell r="G95" t="str">
            <v>VG</v>
          </cell>
          <cell r="H95" t="str">
            <v>EX</v>
          </cell>
          <cell r="I95" t="str">
            <v>VG</v>
          </cell>
          <cell r="J95" t="str">
            <v>N</v>
          </cell>
          <cell r="K95">
            <v>64</v>
          </cell>
          <cell r="L95">
            <v>57.5</v>
          </cell>
          <cell r="M95">
            <v>5.51</v>
          </cell>
          <cell r="N95">
            <v>5.56</v>
          </cell>
          <cell r="O95">
            <v>3.55</v>
          </cell>
          <cell r="P95" t="str">
            <v>IGI</v>
          </cell>
          <cell r="Q95">
            <v>-52.3</v>
          </cell>
          <cell r="R95">
            <v>2051</v>
          </cell>
          <cell r="S95">
            <v>2142.84</v>
          </cell>
          <cell r="T95">
            <v>3061.2</v>
          </cell>
          <cell r="U95" t="str">
            <v>https://s3.amazonaws.com/rap.certs/IGI/Certificates/2021/10/25/499120140.pdf</v>
          </cell>
          <cell r="V95" t="str">
            <v>-</v>
          </cell>
          <cell r="W95">
            <v>0</v>
          </cell>
          <cell r="Y95">
            <v>0</v>
          </cell>
          <cell r="Z95">
            <v>0</v>
          </cell>
          <cell r="AA95" t="str">
            <v>NO BGM  CALL +91 7977826902</v>
          </cell>
          <cell r="AD95">
            <v>499120140</v>
          </cell>
          <cell r="AE95">
            <v>0</v>
          </cell>
          <cell r="AF95">
            <v>0</v>
          </cell>
          <cell r="AG95">
            <v>15</v>
          </cell>
          <cell r="AH95">
            <v>44908.519085648149</v>
          </cell>
          <cell r="AI95">
            <v>15</v>
          </cell>
          <cell r="AJ95">
            <v>44908.519085648149</v>
          </cell>
        </row>
        <row r="96">
          <cell r="B96" t="str">
            <v>DR-2490</v>
          </cell>
          <cell r="C96" t="str">
            <v>ROUND</v>
          </cell>
          <cell r="D96">
            <v>0.7</v>
          </cell>
          <cell r="E96" t="str">
            <v>I</v>
          </cell>
          <cell r="F96" t="str">
            <v>VVS1</v>
          </cell>
          <cell r="G96" t="str">
            <v>VG</v>
          </cell>
          <cell r="H96" t="str">
            <v>EX</v>
          </cell>
          <cell r="I96" t="str">
            <v>VG</v>
          </cell>
          <cell r="J96" t="str">
            <v>N</v>
          </cell>
          <cell r="K96">
            <v>63.7</v>
          </cell>
          <cell r="L96">
            <v>55</v>
          </cell>
          <cell r="M96">
            <v>5.53</v>
          </cell>
          <cell r="N96">
            <v>5.57</v>
          </cell>
          <cell r="O96">
            <v>3.54</v>
          </cell>
          <cell r="P96" t="str">
            <v>IGI</v>
          </cell>
          <cell r="Q96">
            <v>-52.3</v>
          </cell>
          <cell r="R96">
            <v>2051</v>
          </cell>
          <cell r="S96">
            <v>2142.84</v>
          </cell>
          <cell r="T96">
            <v>3061.2</v>
          </cell>
          <cell r="U96" t="str">
            <v>https://s3.amazonaws.com/rap.certs/IGI/Certificates/2021/12/6/502162338.pdf</v>
          </cell>
          <cell r="V96" t="str">
            <v>-</v>
          </cell>
          <cell r="W96">
            <v>0</v>
          </cell>
          <cell r="Y96">
            <v>0</v>
          </cell>
          <cell r="Z96">
            <v>0</v>
          </cell>
          <cell r="AA96" t="str">
            <v>NO BGM  CALL +91 7977826902</v>
          </cell>
          <cell r="AD96">
            <v>502162338</v>
          </cell>
          <cell r="AE96">
            <v>0</v>
          </cell>
          <cell r="AF96">
            <v>0</v>
          </cell>
          <cell r="AG96">
            <v>15</v>
          </cell>
          <cell r="AH96">
            <v>44908.519085648149</v>
          </cell>
          <cell r="AI96">
            <v>15</v>
          </cell>
          <cell r="AJ96">
            <v>44908.519085648149</v>
          </cell>
        </row>
        <row r="97">
          <cell r="B97" t="str">
            <v>DR-0724</v>
          </cell>
          <cell r="C97" t="str">
            <v>ROUND</v>
          </cell>
          <cell r="D97">
            <v>0.7</v>
          </cell>
          <cell r="E97" t="str">
            <v>I</v>
          </cell>
          <cell r="F97" t="str">
            <v>VVS2</v>
          </cell>
          <cell r="G97" t="str">
            <v>VG</v>
          </cell>
          <cell r="H97" t="str">
            <v>EX</v>
          </cell>
          <cell r="I97" t="str">
            <v>EX</v>
          </cell>
          <cell r="J97" t="str">
            <v>N</v>
          </cell>
          <cell r="K97">
            <v>64.3</v>
          </cell>
          <cell r="L97">
            <v>58</v>
          </cell>
          <cell r="M97">
            <v>5.51</v>
          </cell>
          <cell r="N97">
            <v>5.56</v>
          </cell>
          <cell r="O97">
            <v>3.56</v>
          </cell>
          <cell r="P97" t="str">
            <v>IGI</v>
          </cell>
          <cell r="Q97">
            <v>-50.3</v>
          </cell>
          <cell r="R97">
            <v>2038</v>
          </cell>
          <cell r="S97">
            <v>2101.3000000000002</v>
          </cell>
          <cell r="T97">
            <v>3001.85</v>
          </cell>
          <cell r="U97" t="str">
            <v>https://s3.amazonaws.com/rap.certs.prod1/IGI/Certificates//512236340.pdf</v>
          </cell>
          <cell r="V97" t="str">
            <v>NB,N0T0</v>
          </cell>
          <cell r="W97">
            <v>0</v>
          </cell>
          <cell r="Y97">
            <v>0</v>
          </cell>
          <cell r="Z97">
            <v>0</v>
          </cell>
          <cell r="AA97" t="str">
            <v>NO BGM  CALL +917977826902</v>
          </cell>
          <cell r="AD97">
            <v>512236340</v>
          </cell>
          <cell r="AE97">
            <v>0</v>
          </cell>
          <cell r="AF97">
            <v>0</v>
          </cell>
          <cell r="AG97">
            <v>15</v>
          </cell>
          <cell r="AH97">
            <v>44908.519085648149</v>
          </cell>
          <cell r="AI97">
            <v>15</v>
          </cell>
          <cell r="AJ97">
            <v>44908.519085648149</v>
          </cell>
        </row>
        <row r="98">
          <cell r="B98" t="str">
            <v>DR-5055</v>
          </cell>
          <cell r="C98" t="str">
            <v>ROUND</v>
          </cell>
          <cell r="D98">
            <v>0.7</v>
          </cell>
          <cell r="E98" t="str">
            <v>I</v>
          </cell>
          <cell r="F98" t="str">
            <v>VVS2</v>
          </cell>
          <cell r="G98" t="str">
            <v>VG</v>
          </cell>
          <cell r="H98" t="str">
            <v>EX</v>
          </cell>
          <cell r="I98" t="str">
            <v>EX</v>
          </cell>
          <cell r="J98" t="str">
            <v>N</v>
          </cell>
          <cell r="K98">
            <v>64.099999999999994</v>
          </cell>
          <cell r="L98">
            <v>57</v>
          </cell>
          <cell r="M98">
            <v>5.52</v>
          </cell>
          <cell r="N98">
            <v>5.57</v>
          </cell>
          <cell r="O98">
            <v>3.55</v>
          </cell>
          <cell r="P98" t="str">
            <v>IGI</v>
          </cell>
          <cell r="Q98">
            <v>-50.3</v>
          </cell>
          <cell r="R98">
            <v>2038</v>
          </cell>
          <cell r="S98">
            <v>2101.3000000000002</v>
          </cell>
          <cell r="T98">
            <v>3001.85</v>
          </cell>
          <cell r="U98" t="str">
            <v>https://s3.amazonaws.com/rap.certs/IGI/Certificates/2021/12/27/508118552.pdf</v>
          </cell>
          <cell r="V98" t="str">
            <v>WIS,N0T0</v>
          </cell>
          <cell r="W98">
            <v>0</v>
          </cell>
          <cell r="Y98">
            <v>0</v>
          </cell>
          <cell r="Z98">
            <v>0</v>
          </cell>
          <cell r="AA98" t="str">
            <v>NO BGM  CALL +91 7977826902</v>
          </cell>
          <cell r="AD98">
            <v>508118552</v>
          </cell>
          <cell r="AE98">
            <v>0</v>
          </cell>
          <cell r="AF98">
            <v>0</v>
          </cell>
          <cell r="AG98">
            <v>15</v>
          </cell>
          <cell r="AH98">
            <v>44908.519085648149</v>
          </cell>
          <cell r="AI98">
            <v>15</v>
          </cell>
          <cell r="AJ98">
            <v>44908.519085648149</v>
          </cell>
        </row>
        <row r="99">
          <cell r="B99" t="str">
            <v>DR-4854</v>
          </cell>
          <cell r="C99" t="str">
            <v>ROUND</v>
          </cell>
          <cell r="D99">
            <v>0.7</v>
          </cell>
          <cell r="E99" t="str">
            <v>I</v>
          </cell>
          <cell r="F99" t="str">
            <v>VVS2</v>
          </cell>
          <cell r="G99" t="str">
            <v>VG</v>
          </cell>
          <cell r="H99" t="str">
            <v>EX</v>
          </cell>
          <cell r="I99" t="str">
            <v>EX</v>
          </cell>
          <cell r="J99" t="str">
            <v>N</v>
          </cell>
          <cell r="K99">
            <v>63.8</v>
          </cell>
          <cell r="L99">
            <v>55.5</v>
          </cell>
          <cell r="M99">
            <v>5.57</v>
          </cell>
          <cell r="N99">
            <v>5.61</v>
          </cell>
          <cell r="O99">
            <v>3.56</v>
          </cell>
          <cell r="P99" t="str">
            <v>IGI</v>
          </cell>
          <cell r="Q99">
            <v>-51.3</v>
          </cell>
          <cell r="R99">
            <v>1997</v>
          </cell>
          <cell r="S99">
            <v>2072.7199999999998</v>
          </cell>
          <cell r="T99">
            <v>2961.03</v>
          </cell>
          <cell r="U99" t="str">
            <v>https://s3.amazonaws.com/rap.certs/IGI/Certificates/2021/11/18/502186247.pdf</v>
          </cell>
          <cell r="V99" t="str">
            <v>-</v>
          </cell>
          <cell r="W99">
            <v>0</v>
          </cell>
          <cell r="Y99">
            <v>0</v>
          </cell>
          <cell r="Z99">
            <v>0</v>
          </cell>
          <cell r="AA99" t="str">
            <v>NO BGM  CALL +91 7977826902</v>
          </cell>
          <cell r="AD99">
            <v>502186247</v>
          </cell>
          <cell r="AE99">
            <v>0</v>
          </cell>
          <cell r="AF99">
            <v>0</v>
          </cell>
          <cell r="AG99">
            <v>15</v>
          </cell>
          <cell r="AH99">
            <v>44908.519085648149</v>
          </cell>
          <cell r="AI99">
            <v>15</v>
          </cell>
          <cell r="AJ99">
            <v>44908.519085648149</v>
          </cell>
        </row>
        <row r="100">
          <cell r="B100" t="str">
            <v>DR-3663</v>
          </cell>
          <cell r="C100" t="str">
            <v>ROUND</v>
          </cell>
          <cell r="D100">
            <v>0.7</v>
          </cell>
          <cell r="E100" t="str">
            <v>I</v>
          </cell>
          <cell r="F100" t="str">
            <v>VVS2</v>
          </cell>
          <cell r="G100" t="str">
            <v>VG</v>
          </cell>
          <cell r="H100" t="str">
            <v>EX</v>
          </cell>
          <cell r="I100" t="str">
            <v>VG</v>
          </cell>
          <cell r="J100" t="str">
            <v>N</v>
          </cell>
          <cell r="K100">
            <v>61.9</v>
          </cell>
          <cell r="L100">
            <v>60</v>
          </cell>
          <cell r="M100">
            <v>5.63</v>
          </cell>
          <cell r="N100">
            <v>5.68</v>
          </cell>
          <cell r="O100">
            <v>3.5</v>
          </cell>
          <cell r="P100" t="str">
            <v>IGI</v>
          </cell>
          <cell r="Q100">
            <v>-51.3</v>
          </cell>
          <cell r="R100">
            <v>1997</v>
          </cell>
          <cell r="S100">
            <v>2072.7199999999998</v>
          </cell>
          <cell r="T100">
            <v>2961.03</v>
          </cell>
          <cell r="U100" t="str">
            <v>https://s3.amazonaws.com/rap.certs/IGI/Certificates/2021/12/16/508114085.pdf</v>
          </cell>
          <cell r="V100" t="str">
            <v>BPP,N1T1</v>
          </cell>
          <cell r="W100">
            <v>0</v>
          </cell>
          <cell r="Y100">
            <v>0</v>
          </cell>
          <cell r="Z100">
            <v>0</v>
          </cell>
          <cell r="AA100" t="str">
            <v>NO BGM  CALL +91 7977826902</v>
          </cell>
          <cell r="AD100">
            <v>508114085</v>
          </cell>
          <cell r="AE100">
            <v>0</v>
          </cell>
          <cell r="AF100">
            <v>0</v>
          </cell>
          <cell r="AG100">
            <v>15</v>
          </cell>
          <cell r="AH100">
            <v>44908.519085648149</v>
          </cell>
          <cell r="AI100">
            <v>15</v>
          </cell>
          <cell r="AJ100">
            <v>44908.519085648149</v>
          </cell>
        </row>
        <row r="101">
          <cell r="B101" t="str">
            <v>DR-3573</v>
          </cell>
          <cell r="C101" t="str">
            <v>ROUND</v>
          </cell>
          <cell r="D101">
            <v>0.7</v>
          </cell>
          <cell r="E101" t="str">
            <v>I</v>
          </cell>
          <cell r="F101" t="str">
            <v>VVS2</v>
          </cell>
          <cell r="G101" t="str">
            <v>EX</v>
          </cell>
          <cell r="H101" t="str">
            <v>EX</v>
          </cell>
          <cell r="I101" t="str">
            <v>VG</v>
          </cell>
          <cell r="J101" t="str">
            <v>N</v>
          </cell>
          <cell r="K101">
            <v>62.5</v>
          </cell>
          <cell r="L101">
            <v>55.5</v>
          </cell>
          <cell r="M101">
            <v>5.6</v>
          </cell>
          <cell r="N101">
            <v>5.68</v>
          </cell>
          <cell r="O101">
            <v>3.54</v>
          </cell>
          <cell r="P101" t="str">
            <v>IGI</v>
          </cell>
          <cell r="Q101">
            <v>-45.3</v>
          </cell>
          <cell r="R101">
            <v>2243</v>
          </cell>
          <cell r="S101">
            <v>2235.73</v>
          </cell>
          <cell r="T101">
            <v>3193.9</v>
          </cell>
          <cell r="U101" t="str">
            <v>https://s3.amazonaws.com/rap.certs.prod1/IGI/Certificates/2021/11/29/502162340.pdf</v>
          </cell>
          <cell r="V101" t="str">
            <v>WPP,N0T1</v>
          </cell>
          <cell r="W101">
            <v>0</v>
          </cell>
          <cell r="Y101">
            <v>0</v>
          </cell>
          <cell r="Z101">
            <v>0</v>
          </cell>
          <cell r="AA101" t="str">
            <v>NO BGM  CALL +91 7977826902</v>
          </cell>
          <cell r="AD101">
            <v>502162340</v>
          </cell>
          <cell r="AE101">
            <v>0</v>
          </cell>
          <cell r="AF101">
            <v>0</v>
          </cell>
          <cell r="AG101">
            <v>15</v>
          </cell>
          <cell r="AH101">
            <v>44908.519085648149</v>
          </cell>
          <cell r="AI101">
            <v>15</v>
          </cell>
          <cell r="AJ101">
            <v>44908.519085648149</v>
          </cell>
        </row>
        <row r="102">
          <cell r="B102" t="str">
            <v>DR-7089</v>
          </cell>
          <cell r="C102" t="str">
            <v>ROUND</v>
          </cell>
          <cell r="D102">
            <v>0.7</v>
          </cell>
          <cell r="E102" t="str">
            <v>I</v>
          </cell>
          <cell r="F102" t="str">
            <v>VS1</v>
          </cell>
          <cell r="G102" t="str">
            <v>VG</v>
          </cell>
          <cell r="H102" t="str">
            <v>EX</v>
          </cell>
          <cell r="I102" t="str">
            <v>VG</v>
          </cell>
          <cell r="J102" t="str">
            <v>N</v>
          </cell>
          <cell r="K102">
            <v>64.3</v>
          </cell>
          <cell r="L102">
            <v>56.5</v>
          </cell>
          <cell r="M102">
            <v>5.49</v>
          </cell>
          <cell r="N102">
            <v>5.54</v>
          </cell>
          <cell r="O102">
            <v>3.54</v>
          </cell>
          <cell r="P102" t="str">
            <v>IGI</v>
          </cell>
          <cell r="Q102">
            <v>-50.3</v>
          </cell>
          <cell r="R102">
            <v>1938</v>
          </cell>
          <cell r="S102">
            <v>1998.19</v>
          </cell>
          <cell r="T102">
            <v>2854.56</v>
          </cell>
          <cell r="U102" t="str">
            <v>https://s3.amazonaws.com/rap.certs.prod1/IGI/Certificates//512236336.pdf</v>
          </cell>
          <cell r="V102" t="str">
            <v>BIC,N1T1</v>
          </cell>
          <cell r="W102">
            <v>0</v>
          </cell>
          <cell r="Y102">
            <v>0</v>
          </cell>
          <cell r="Z102">
            <v>0</v>
          </cell>
          <cell r="AA102" t="str">
            <v>NO BGM  CALL +917977826902</v>
          </cell>
          <cell r="AD102">
            <v>512236336</v>
          </cell>
          <cell r="AE102">
            <v>0</v>
          </cell>
          <cell r="AF102">
            <v>0</v>
          </cell>
          <cell r="AG102">
            <v>15</v>
          </cell>
          <cell r="AH102">
            <v>44908.519085648149</v>
          </cell>
          <cell r="AI102">
            <v>15</v>
          </cell>
          <cell r="AJ102">
            <v>44908.519085648149</v>
          </cell>
        </row>
        <row r="103">
          <cell r="B103" t="str">
            <v>DR-8112</v>
          </cell>
          <cell r="C103" t="str">
            <v>ROUND</v>
          </cell>
          <cell r="D103">
            <v>0.7</v>
          </cell>
          <cell r="E103" t="str">
            <v>I</v>
          </cell>
          <cell r="F103" t="str">
            <v>VS1</v>
          </cell>
          <cell r="G103" t="str">
            <v>EX</v>
          </cell>
          <cell r="H103" t="str">
            <v>EX</v>
          </cell>
          <cell r="I103" t="str">
            <v>EX</v>
          </cell>
          <cell r="J103" t="str">
            <v>N</v>
          </cell>
          <cell r="K103">
            <v>62.9</v>
          </cell>
          <cell r="L103">
            <v>55.5</v>
          </cell>
          <cell r="M103">
            <v>5.58</v>
          </cell>
          <cell r="N103">
            <v>5.66</v>
          </cell>
          <cell r="O103">
            <v>3.55</v>
          </cell>
          <cell r="P103" t="str">
            <v>IGI</v>
          </cell>
          <cell r="Q103">
            <v>-44.3</v>
          </cell>
          <cell r="R103">
            <v>2172</v>
          </cell>
          <cell r="S103">
            <v>2150.06</v>
          </cell>
          <cell r="T103">
            <v>3071.51</v>
          </cell>
          <cell r="U103" t="str">
            <v>https://s3.amazonaws.com/rap.certs/IGI/Certificates/2021/12/21/502191631.pdf</v>
          </cell>
          <cell r="V103" t="str">
            <v>BIS,N1T1</v>
          </cell>
          <cell r="W103">
            <v>0</v>
          </cell>
          <cell r="Y103">
            <v>0</v>
          </cell>
          <cell r="Z103">
            <v>0</v>
          </cell>
          <cell r="AA103" t="str">
            <v>NO BGM  CALL +91 7977826902</v>
          </cell>
          <cell r="AD103">
            <v>502191631</v>
          </cell>
          <cell r="AE103">
            <v>0</v>
          </cell>
          <cell r="AF103">
            <v>0</v>
          </cell>
          <cell r="AG103">
            <v>15</v>
          </cell>
          <cell r="AH103">
            <v>44908.519085648149</v>
          </cell>
          <cell r="AI103">
            <v>15</v>
          </cell>
          <cell r="AJ103">
            <v>44908.519085648149</v>
          </cell>
        </row>
        <row r="104">
          <cell r="B104" t="str">
            <v>DR-3751</v>
          </cell>
          <cell r="C104" t="str">
            <v>ROUND</v>
          </cell>
          <cell r="D104">
            <v>0.7</v>
          </cell>
          <cell r="E104" t="str">
            <v>I</v>
          </cell>
          <cell r="F104" t="str">
            <v>VS2</v>
          </cell>
          <cell r="G104" t="str">
            <v>VG</v>
          </cell>
          <cell r="H104" t="str">
            <v>EX</v>
          </cell>
          <cell r="I104" t="str">
            <v>VG</v>
          </cell>
          <cell r="J104" t="str">
            <v>N</v>
          </cell>
          <cell r="K104">
            <v>63.8</v>
          </cell>
          <cell r="L104">
            <v>53.5</v>
          </cell>
          <cell r="M104">
            <v>5.54</v>
          </cell>
          <cell r="N104">
            <v>5.61</v>
          </cell>
          <cell r="O104">
            <v>3.56</v>
          </cell>
          <cell r="P104" t="str">
            <v>IGI</v>
          </cell>
          <cell r="Q104">
            <v>-46.3</v>
          </cell>
          <cell r="R104">
            <v>1933</v>
          </cell>
          <cell r="S104">
            <v>1939.99</v>
          </cell>
          <cell r="T104">
            <v>2771.42</v>
          </cell>
          <cell r="U104" t="str">
            <v>https://s3.amazonaws.com/rap.certs.prod1/IGI/Certificates/2021/12/15/502191585.pdf</v>
          </cell>
          <cell r="V104" t="str">
            <v>-</v>
          </cell>
          <cell r="W104">
            <v>0</v>
          </cell>
          <cell r="Y104">
            <v>0</v>
          </cell>
          <cell r="Z104">
            <v>0</v>
          </cell>
          <cell r="AA104" t="str">
            <v>NO BGM  CALL +91 7977826902</v>
          </cell>
          <cell r="AD104">
            <v>502191585</v>
          </cell>
          <cell r="AE104">
            <v>0</v>
          </cell>
          <cell r="AF104">
            <v>0</v>
          </cell>
          <cell r="AG104">
            <v>15</v>
          </cell>
          <cell r="AH104">
            <v>44908.519085648149</v>
          </cell>
          <cell r="AI104">
            <v>15</v>
          </cell>
          <cell r="AJ104">
            <v>44908.519085648149</v>
          </cell>
        </row>
        <row r="105">
          <cell r="B105" t="str">
            <v>DR-2515</v>
          </cell>
          <cell r="C105" t="str">
            <v>ROUND</v>
          </cell>
          <cell r="D105">
            <v>0.7</v>
          </cell>
          <cell r="E105" t="str">
            <v>I</v>
          </cell>
          <cell r="F105" t="str">
            <v>VS2</v>
          </cell>
          <cell r="G105" t="str">
            <v>EX</v>
          </cell>
          <cell r="H105" t="str">
            <v>EX</v>
          </cell>
          <cell r="I105" t="str">
            <v>EX</v>
          </cell>
          <cell r="J105" t="str">
            <v>N</v>
          </cell>
          <cell r="K105">
            <v>63.1</v>
          </cell>
          <cell r="L105">
            <v>56</v>
          </cell>
          <cell r="M105">
            <v>5.61</v>
          </cell>
          <cell r="N105">
            <v>5.66</v>
          </cell>
          <cell r="O105">
            <v>3.56</v>
          </cell>
          <cell r="P105" t="str">
            <v>IGI</v>
          </cell>
          <cell r="Q105">
            <v>-42.3</v>
          </cell>
          <cell r="R105">
            <v>2077</v>
          </cell>
          <cell r="S105">
            <v>2027.52</v>
          </cell>
          <cell r="T105">
            <v>2896.46</v>
          </cell>
          <cell r="U105" t="str">
            <v>https://s3.amazonaws.com/rap.certs.prod1/IGI/Certificates//512238880.pdf</v>
          </cell>
          <cell r="V105" t="str">
            <v>BIC,N1T1</v>
          </cell>
          <cell r="W105">
            <v>0</v>
          </cell>
          <cell r="Y105">
            <v>0</v>
          </cell>
          <cell r="Z105">
            <v>0</v>
          </cell>
          <cell r="AA105" t="str">
            <v>NO BGM  CALL +917977826902</v>
          </cell>
          <cell r="AD105">
            <v>512238880</v>
          </cell>
          <cell r="AE105">
            <v>0</v>
          </cell>
          <cell r="AF105">
            <v>0</v>
          </cell>
          <cell r="AG105">
            <v>15</v>
          </cell>
          <cell r="AH105">
            <v>44908.519085648149</v>
          </cell>
          <cell r="AI105">
            <v>15</v>
          </cell>
          <cell r="AJ105">
            <v>44908.519085648149</v>
          </cell>
        </row>
        <row r="106">
          <cell r="B106" t="str">
            <v>DR-5501</v>
          </cell>
          <cell r="C106" t="str">
            <v>ROUND</v>
          </cell>
          <cell r="D106">
            <v>0.7</v>
          </cell>
          <cell r="E106" t="str">
            <v>I</v>
          </cell>
          <cell r="F106" t="str">
            <v>VS2</v>
          </cell>
          <cell r="G106" t="str">
            <v>EX</v>
          </cell>
          <cell r="H106" t="str">
            <v>EX</v>
          </cell>
          <cell r="I106" t="str">
            <v>EX</v>
          </cell>
          <cell r="J106" t="str">
            <v>VSL</v>
          </cell>
          <cell r="K106">
            <v>62.9</v>
          </cell>
          <cell r="L106">
            <v>55.5</v>
          </cell>
          <cell r="M106">
            <v>5.68</v>
          </cell>
          <cell r="N106">
            <v>5.71</v>
          </cell>
          <cell r="O106">
            <v>3.59</v>
          </cell>
          <cell r="P106" t="str">
            <v>IGI</v>
          </cell>
          <cell r="Q106">
            <v>-44.3</v>
          </cell>
          <cell r="R106">
            <v>2005</v>
          </cell>
          <cell r="S106">
            <v>1984.75</v>
          </cell>
          <cell r="T106">
            <v>2835.35</v>
          </cell>
          <cell r="U106" t="str">
            <v>https://s3.amazonaws.com/rap.certs/IGI/Certificates/2021/11/16/502185442.pdf</v>
          </cell>
          <cell r="V106" t="str">
            <v>NB,N0T0</v>
          </cell>
          <cell r="W106">
            <v>0</v>
          </cell>
          <cell r="Y106">
            <v>0</v>
          </cell>
          <cell r="Z106">
            <v>0</v>
          </cell>
          <cell r="AA106" t="str">
            <v>NO BGM  CALL +91 7977826902</v>
          </cell>
          <cell r="AD106">
            <v>502185442</v>
          </cell>
          <cell r="AE106">
            <v>0</v>
          </cell>
          <cell r="AF106">
            <v>0</v>
          </cell>
          <cell r="AG106">
            <v>15</v>
          </cell>
          <cell r="AH106">
            <v>44908.519085648149</v>
          </cell>
          <cell r="AI106">
            <v>15</v>
          </cell>
          <cell r="AJ106">
            <v>44908.519085648149</v>
          </cell>
        </row>
        <row r="107">
          <cell r="B107" t="str">
            <v>DR-5220</v>
          </cell>
          <cell r="C107" t="str">
            <v>ROUND</v>
          </cell>
          <cell r="D107">
            <v>0.7</v>
          </cell>
          <cell r="E107" t="str">
            <v>I</v>
          </cell>
          <cell r="F107" t="str">
            <v>SI1</v>
          </cell>
          <cell r="G107" t="str">
            <v>EX</v>
          </cell>
          <cell r="H107" t="str">
            <v>EX</v>
          </cell>
          <cell r="I107" t="str">
            <v>EX</v>
          </cell>
          <cell r="J107" t="str">
            <v>N</v>
          </cell>
          <cell r="K107">
            <v>63.3</v>
          </cell>
          <cell r="L107">
            <v>54</v>
          </cell>
          <cell r="M107">
            <v>5.6</v>
          </cell>
          <cell r="N107">
            <v>5.64</v>
          </cell>
          <cell r="O107">
            <v>3.56</v>
          </cell>
          <cell r="P107" t="str">
            <v>IGI</v>
          </cell>
          <cell r="Q107">
            <v>-41.3</v>
          </cell>
          <cell r="R107">
            <v>1820</v>
          </cell>
          <cell r="S107">
            <v>1764.16</v>
          </cell>
          <cell r="T107">
            <v>2520.23</v>
          </cell>
          <cell r="V107" t="str">
            <v>BIC,N1T1</v>
          </cell>
          <cell r="W107">
            <v>0</v>
          </cell>
          <cell r="Y107">
            <v>0</v>
          </cell>
          <cell r="Z107">
            <v>0</v>
          </cell>
          <cell r="AA107" t="str">
            <v>NO BGM  CALL +917977826902</v>
          </cell>
          <cell r="AD107">
            <v>512215220</v>
          </cell>
          <cell r="AE107">
            <v>0</v>
          </cell>
          <cell r="AF107">
            <v>0</v>
          </cell>
          <cell r="AG107">
            <v>15</v>
          </cell>
          <cell r="AH107">
            <v>44908.519085648149</v>
          </cell>
          <cell r="AI107">
            <v>15</v>
          </cell>
          <cell r="AJ107">
            <v>44908.519085648149</v>
          </cell>
        </row>
        <row r="108">
          <cell r="B108" t="str">
            <v>DR-3382</v>
          </cell>
          <cell r="C108" t="str">
            <v>ROUND</v>
          </cell>
          <cell r="D108">
            <v>0.7</v>
          </cell>
          <cell r="E108" t="str">
            <v>I</v>
          </cell>
          <cell r="F108" t="str">
            <v>VS2</v>
          </cell>
          <cell r="G108" t="str">
            <v>VG</v>
          </cell>
          <cell r="H108" t="str">
            <v>EX</v>
          </cell>
          <cell r="I108" t="str">
            <v>EX</v>
          </cell>
          <cell r="J108" t="str">
            <v>N</v>
          </cell>
          <cell r="K108">
            <v>64.099999999999994</v>
          </cell>
          <cell r="L108">
            <v>57</v>
          </cell>
          <cell r="M108">
            <v>5.54</v>
          </cell>
          <cell r="N108">
            <v>5.58</v>
          </cell>
          <cell r="O108">
            <v>3.56</v>
          </cell>
          <cell r="P108" t="str">
            <v>IGI</v>
          </cell>
          <cell r="Q108">
            <v>-48.3</v>
          </cell>
          <cell r="R108">
            <v>1861</v>
          </cell>
          <cell r="S108">
            <v>1893.27</v>
          </cell>
          <cell r="T108">
            <v>2704.67</v>
          </cell>
          <cell r="U108" t="str">
            <v>https://s3.amazonaws.com/rap.certs/IGI/Certificates//522230135.pdf</v>
          </cell>
          <cell r="V108" t="str">
            <v>BPP,N1T1</v>
          </cell>
          <cell r="W108">
            <v>0</v>
          </cell>
          <cell r="Y108">
            <v>0</v>
          </cell>
          <cell r="Z108">
            <v>0</v>
          </cell>
          <cell r="AA108" t="str">
            <v>NO BGM  CALL +917977826902</v>
          </cell>
          <cell r="AD108">
            <v>522230135</v>
          </cell>
          <cell r="AE108">
            <v>0</v>
          </cell>
          <cell r="AF108">
            <v>0</v>
          </cell>
          <cell r="AG108">
            <v>15</v>
          </cell>
          <cell r="AH108">
            <v>44908.519085648149</v>
          </cell>
          <cell r="AI108">
            <v>15</v>
          </cell>
          <cell r="AJ108">
            <v>44908.519085648149</v>
          </cell>
        </row>
        <row r="109">
          <cell r="B109" t="str">
            <v>DR-3211</v>
          </cell>
          <cell r="C109" t="str">
            <v>ROUND</v>
          </cell>
          <cell r="D109">
            <v>0.7</v>
          </cell>
          <cell r="E109" t="str">
            <v>I</v>
          </cell>
          <cell r="F109" t="str">
            <v>VVS2</v>
          </cell>
          <cell r="G109" t="str">
            <v>EX</v>
          </cell>
          <cell r="H109" t="str">
            <v>EX</v>
          </cell>
          <cell r="I109" t="str">
            <v>EX</v>
          </cell>
          <cell r="J109" t="str">
            <v>N</v>
          </cell>
          <cell r="K109">
            <v>62.3</v>
          </cell>
          <cell r="L109">
            <v>57</v>
          </cell>
          <cell r="M109">
            <v>5.66</v>
          </cell>
          <cell r="N109">
            <v>5.7</v>
          </cell>
          <cell r="O109">
            <v>3.54</v>
          </cell>
          <cell r="P109" t="str">
            <v>IGI</v>
          </cell>
          <cell r="Q109">
            <v>-44.3</v>
          </cell>
          <cell r="R109">
            <v>2284</v>
          </cell>
          <cell r="S109">
            <v>2260.9299999999998</v>
          </cell>
          <cell r="T109">
            <v>3229.9</v>
          </cell>
          <cell r="U109" t="str">
            <v>https://s3.amazonaws.com/rap.certs.prod1/IGI/Certificates/2022/6/20/533291837.pdf</v>
          </cell>
          <cell r="V109" t="str">
            <v>-</v>
          </cell>
          <cell r="W109">
            <v>0</v>
          </cell>
          <cell r="Y109">
            <v>0</v>
          </cell>
          <cell r="Z109">
            <v>0</v>
          </cell>
          <cell r="AA109" t="str">
            <v>NO BGM  CALL +917977826902</v>
          </cell>
          <cell r="AD109">
            <v>533291837</v>
          </cell>
          <cell r="AE109">
            <v>0</v>
          </cell>
          <cell r="AF109">
            <v>0</v>
          </cell>
          <cell r="AG109">
            <v>15</v>
          </cell>
          <cell r="AH109">
            <v>44908.519085648149</v>
          </cell>
          <cell r="AI109">
            <v>15</v>
          </cell>
          <cell r="AJ109">
            <v>44908.519085648149</v>
          </cell>
        </row>
        <row r="110">
          <cell r="B110" t="str">
            <v>DR-8179</v>
          </cell>
          <cell r="C110" t="str">
            <v>ROUND</v>
          </cell>
          <cell r="D110">
            <v>0.7</v>
          </cell>
          <cell r="E110" t="str">
            <v>I</v>
          </cell>
          <cell r="F110" t="str">
            <v>VS1</v>
          </cell>
          <cell r="G110" t="str">
            <v>EX</v>
          </cell>
          <cell r="H110" t="str">
            <v>EX</v>
          </cell>
          <cell r="I110" t="str">
            <v>EX</v>
          </cell>
          <cell r="J110" t="str">
            <v>N</v>
          </cell>
          <cell r="K110">
            <v>62.3</v>
          </cell>
          <cell r="L110">
            <v>58</v>
          </cell>
          <cell r="M110">
            <v>5.61</v>
          </cell>
          <cell r="N110">
            <v>5.67</v>
          </cell>
          <cell r="O110">
            <v>3.52</v>
          </cell>
          <cell r="P110" t="str">
            <v>IGI</v>
          </cell>
          <cell r="Q110">
            <v>-42.3</v>
          </cell>
          <cell r="R110">
            <v>2250</v>
          </cell>
          <cell r="S110">
            <v>2196.4</v>
          </cell>
          <cell r="T110">
            <v>3137.72</v>
          </cell>
          <cell r="U110" t="str">
            <v>https://s3.amazonaws.com/rap.certs.prod1/IGI/Certificates/2022/6/23/533291838.pdf</v>
          </cell>
          <cell r="V110" t="str">
            <v>NB,N0T0</v>
          </cell>
          <cell r="W110">
            <v>0</v>
          </cell>
          <cell r="Y110">
            <v>0</v>
          </cell>
          <cell r="Z110">
            <v>0</v>
          </cell>
          <cell r="AA110" t="str">
            <v>NO BGM  CALL +91 7977826902</v>
          </cell>
          <cell r="AD110">
            <v>533291838</v>
          </cell>
          <cell r="AE110">
            <v>0</v>
          </cell>
          <cell r="AF110">
            <v>0</v>
          </cell>
          <cell r="AG110">
            <v>15</v>
          </cell>
          <cell r="AH110">
            <v>44908.519085648149</v>
          </cell>
          <cell r="AI110">
            <v>15</v>
          </cell>
          <cell r="AJ110">
            <v>44908.519085648149</v>
          </cell>
        </row>
        <row r="111">
          <cell r="B111" t="str">
            <v>DR-1187</v>
          </cell>
          <cell r="C111" t="str">
            <v>ROUND</v>
          </cell>
          <cell r="D111">
            <v>0.7</v>
          </cell>
          <cell r="E111" t="str">
            <v>I</v>
          </cell>
          <cell r="F111" t="str">
            <v>VS1</v>
          </cell>
          <cell r="G111" t="str">
            <v>EX</v>
          </cell>
          <cell r="H111" t="str">
            <v>EX</v>
          </cell>
          <cell r="I111" t="str">
            <v>EX</v>
          </cell>
          <cell r="J111" t="str">
            <v>N</v>
          </cell>
          <cell r="K111">
            <v>63</v>
          </cell>
          <cell r="L111">
            <v>56.5</v>
          </cell>
          <cell r="M111">
            <v>5.61</v>
          </cell>
          <cell r="N111">
            <v>5.66</v>
          </cell>
          <cell r="O111">
            <v>3.55</v>
          </cell>
          <cell r="P111" t="str">
            <v>IGI</v>
          </cell>
          <cell r="Q111">
            <v>-42.3</v>
          </cell>
          <cell r="R111">
            <v>2250</v>
          </cell>
          <cell r="S111">
            <v>2196.4</v>
          </cell>
          <cell r="T111">
            <v>3137.72</v>
          </cell>
          <cell r="V111" t="str">
            <v>BPP,N1T1</v>
          </cell>
          <cell r="W111">
            <v>0</v>
          </cell>
          <cell r="Y111">
            <v>0</v>
          </cell>
          <cell r="Z111">
            <v>0</v>
          </cell>
          <cell r="AA111" t="str">
            <v>NO BGM  CALL +91 7977826902</v>
          </cell>
          <cell r="AC111" t="str">
            <v>DR-1187.jpg</v>
          </cell>
          <cell r="AD111">
            <v>537248216</v>
          </cell>
          <cell r="AE111">
            <v>0</v>
          </cell>
          <cell r="AF111">
            <v>0</v>
          </cell>
          <cell r="AG111">
            <v>15</v>
          </cell>
          <cell r="AH111">
            <v>44908.519085648149</v>
          </cell>
          <cell r="AI111">
            <v>15</v>
          </cell>
          <cell r="AJ111">
            <v>44908.519085648149</v>
          </cell>
        </row>
        <row r="112">
          <cell r="B112" t="str">
            <v>DR-3435</v>
          </cell>
          <cell r="C112" t="str">
            <v>ROUND</v>
          </cell>
          <cell r="D112">
            <v>0.7</v>
          </cell>
          <cell r="E112" t="str">
            <v>I</v>
          </cell>
          <cell r="F112" t="str">
            <v>VS1</v>
          </cell>
          <cell r="G112" t="str">
            <v>EX</v>
          </cell>
          <cell r="H112" t="str">
            <v>EX</v>
          </cell>
          <cell r="I112" t="str">
            <v>EX</v>
          </cell>
          <cell r="J112" t="str">
            <v>N</v>
          </cell>
          <cell r="K112">
            <v>62.3</v>
          </cell>
          <cell r="L112">
            <v>59</v>
          </cell>
          <cell r="M112">
            <v>5.63</v>
          </cell>
          <cell r="N112">
            <v>5.67</v>
          </cell>
          <cell r="O112">
            <v>3.52</v>
          </cell>
          <cell r="P112" t="str">
            <v>IGI</v>
          </cell>
          <cell r="Q112">
            <v>-42.3</v>
          </cell>
          <cell r="R112">
            <v>2250</v>
          </cell>
          <cell r="S112">
            <v>2196.4</v>
          </cell>
          <cell r="T112">
            <v>3137.72</v>
          </cell>
          <cell r="V112" t="str">
            <v>BIC,N1T2</v>
          </cell>
          <cell r="W112">
            <v>0</v>
          </cell>
          <cell r="Y112">
            <v>0</v>
          </cell>
          <cell r="Z112">
            <v>0</v>
          </cell>
          <cell r="AA112" t="str">
            <v>NO BGM  CALL +91 7977826902</v>
          </cell>
          <cell r="AB112" t="str">
            <v>IDEAL CUT ROUND BRILLIANT</v>
          </cell>
          <cell r="AC112" t="str">
            <v>DR-3435.jpg</v>
          </cell>
          <cell r="AD112">
            <v>537248219</v>
          </cell>
          <cell r="AE112">
            <v>0</v>
          </cell>
          <cell r="AF112">
            <v>0</v>
          </cell>
          <cell r="AG112">
            <v>15</v>
          </cell>
          <cell r="AH112">
            <v>44908.519085648149</v>
          </cell>
          <cell r="AI112">
            <v>15</v>
          </cell>
          <cell r="AJ112">
            <v>44908.519085648149</v>
          </cell>
        </row>
        <row r="113">
          <cell r="B113" t="str">
            <v>DR-8181</v>
          </cell>
          <cell r="C113" t="str">
            <v>ROUND</v>
          </cell>
          <cell r="D113">
            <v>0.7</v>
          </cell>
          <cell r="E113" t="str">
            <v>I</v>
          </cell>
          <cell r="F113" t="str">
            <v>VS2</v>
          </cell>
          <cell r="G113" t="str">
            <v>EX</v>
          </cell>
          <cell r="H113" t="str">
            <v>EX</v>
          </cell>
          <cell r="I113" t="str">
            <v>EX</v>
          </cell>
          <cell r="J113" t="str">
            <v>N</v>
          </cell>
          <cell r="K113">
            <v>61.5</v>
          </cell>
          <cell r="L113">
            <v>55</v>
          </cell>
          <cell r="M113">
            <v>5.64</v>
          </cell>
          <cell r="N113">
            <v>5.68</v>
          </cell>
          <cell r="O113">
            <v>3.48</v>
          </cell>
          <cell r="P113" t="str">
            <v>IGI</v>
          </cell>
          <cell r="Q113">
            <v>-42.3</v>
          </cell>
          <cell r="R113">
            <v>2077</v>
          </cell>
          <cell r="S113">
            <v>2027.52</v>
          </cell>
          <cell r="T113">
            <v>2896.46</v>
          </cell>
          <cell r="V113" t="str">
            <v>BIS,N1T0</v>
          </cell>
          <cell r="W113">
            <v>0</v>
          </cell>
          <cell r="Y113">
            <v>0</v>
          </cell>
          <cell r="Z113">
            <v>0</v>
          </cell>
          <cell r="AA113" t="str">
            <v>NO BGM  CALL +91 7977826902</v>
          </cell>
          <cell r="AB113" t="str">
            <v>IDEAL CUT ROUND BRILLIANT</v>
          </cell>
          <cell r="AC113" t="str">
            <v>DR-8181.jpg</v>
          </cell>
          <cell r="AD113">
            <v>537248215</v>
          </cell>
          <cell r="AE113">
            <v>0</v>
          </cell>
          <cell r="AF113">
            <v>0</v>
          </cell>
          <cell r="AG113">
            <v>15</v>
          </cell>
          <cell r="AH113">
            <v>44908.519085648149</v>
          </cell>
          <cell r="AI113">
            <v>15</v>
          </cell>
          <cell r="AJ113">
            <v>44908.519085648149</v>
          </cell>
        </row>
        <row r="114">
          <cell r="B114" t="str">
            <v>DR-3826</v>
          </cell>
          <cell r="C114" t="str">
            <v>ROUND</v>
          </cell>
          <cell r="D114">
            <v>0.7</v>
          </cell>
          <cell r="E114" t="str">
            <v>I</v>
          </cell>
          <cell r="F114" t="str">
            <v>VS2</v>
          </cell>
          <cell r="G114" t="str">
            <v>EX</v>
          </cell>
          <cell r="H114" t="str">
            <v>EX</v>
          </cell>
          <cell r="I114" t="str">
            <v>EX</v>
          </cell>
          <cell r="J114" t="str">
            <v>N</v>
          </cell>
          <cell r="K114">
            <v>61.8</v>
          </cell>
          <cell r="L114">
            <v>58.5</v>
          </cell>
          <cell r="M114">
            <v>5.63</v>
          </cell>
          <cell r="N114">
            <v>5.68</v>
          </cell>
          <cell r="O114">
            <v>3.5</v>
          </cell>
          <cell r="P114" t="str">
            <v>IGI</v>
          </cell>
          <cell r="Q114">
            <v>-42.3</v>
          </cell>
          <cell r="R114">
            <v>2077</v>
          </cell>
          <cell r="S114">
            <v>2027.52</v>
          </cell>
          <cell r="T114">
            <v>2896.46</v>
          </cell>
          <cell r="V114" t="str">
            <v>BPP,N1T1</v>
          </cell>
          <cell r="W114">
            <v>0</v>
          </cell>
          <cell r="Y114">
            <v>0</v>
          </cell>
          <cell r="Z114">
            <v>0</v>
          </cell>
          <cell r="AA114" t="str">
            <v>NO BGM  CALL +91 7977826902</v>
          </cell>
          <cell r="AB114" t="str">
            <v>IDEAL CUT ROUND BRILLIANT</v>
          </cell>
          <cell r="AC114" t="str">
            <v>DR-3826.jpg</v>
          </cell>
          <cell r="AD114">
            <v>537248224</v>
          </cell>
          <cell r="AE114">
            <v>0</v>
          </cell>
          <cell r="AF114">
            <v>0</v>
          </cell>
          <cell r="AG114">
            <v>15</v>
          </cell>
          <cell r="AH114">
            <v>44908.519085648149</v>
          </cell>
          <cell r="AI114">
            <v>15</v>
          </cell>
          <cell r="AJ114">
            <v>44908.519085648149</v>
          </cell>
        </row>
        <row r="115">
          <cell r="B115" t="str">
            <v>DR-6188</v>
          </cell>
          <cell r="C115" t="str">
            <v>ROUND</v>
          </cell>
          <cell r="D115">
            <v>0.71</v>
          </cell>
          <cell r="E115" t="str">
            <v>I</v>
          </cell>
          <cell r="F115" t="str">
            <v>VVS1</v>
          </cell>
          <cell r="G115" t="str">
            <v>EX</v>
          </cell>
          <cell r="H115" t="str">
            <v>EX</v>
          </cell>
          <cell r="I115" t="str">
            <v>EX</v>
          </cell>
          <cell r="J115" t="str">
            <v>N</v>
          </cell>
          <cell r="K115">
            <v>63.1</v>
          </cell>
          <cell r="L115">
            <v>56.5</v>
          </cell>
          <cell r="M115">
            <v>5.64</v>
          </cell>
          <cell r="N115">
            <v>5.69</v>
          </cell>
          <cell r="O115">
            <v>3.58</v>
          </cell>
          <cell r="P115" t="str">
            <v>IGI</v>
          </cell>
          <cell r="Q115">
            <v>-42.3</v>
          </cell>
          <cell r="R115">
            <v>2481</v>
          </cell>
          <cell r="S115">
            <v>2456.5</v>
          </cell>
          <cell r="T115">
            <v>3459.85</v>
          </cell>
          <cell r="V115" t="str">
            <v>-</v>
          </cell>
          <cell r="W115">
            <v>0</v>
          </cell>
          <cell r="Y115">
            <v>0</v>
          </cell>
          <cell r="Z115">
            <v>0</v>
          </cell>
          <cell r="AA115" t="str">
            <v>NO BGM  CALL +91 7977826902</v>
          </cell>
          <cell r="AC115" t="str">
            <v>DR-6188.jpg</v>
          </cell>
          <cell r="AD115">
            <v>537248218</v>
          </cell>
          <cell r="AE115">
            <v>0</v>
          </cell>
          <cell r="AF115">
            <v>0</v>
          </cell>
          <cell r="AG115">
            <v>15</v>
          </cell>
          <cell r="AH115">
            <v>44908.519085648149</v>
          </cell>
          <cell r="AI115">
            <v>15</v>
          </cell>
          <cell r="AJ115">
            <v>44908.519085648149</v>
          </cell>
        </row>
        <row r="116">
          <cell r="B116" t="str">
            <v>DR-9505</v>
          </cell>
          <cell r="C116" t="str">
            <v>ROUND</v>
          </cell>
          <cell r="D116">
            <v>0.72</v>
          </cell>
          <cell r="E116" t="str">
            <v>I</v>
          </cell>
          <cell r="F116" t="str">
            <v>VVS1</v>
          </cell>
          <cell r="G116" t="str">
            <v>EX</v>
          </cell>
          <cell r="H116" t="str">
            <v>EX</v>
          </cell>
          <cell r="I116" t="str">
            <v>EX</v>
          </cell>
          <cell r="J116" t="str">
            <v>N</v>
          </cell>
          <cell r="K116">
            <v>62.1</v>
          </cell>
          <cell r="L116">
            <v>56</v>
          </cell>
          <cell r="M116">
            <v>5.69</v>
          </cell>
          <cell r="N116">
            <v>5.74</v>
          </cell>
          <cell r="O116">
            <v>3.55</v>
          </cell>
          <cell r="P116" t="str">
            <v>IGI</v>
          </cell>
          <cell r="Q116">
            <v>-42.3</v>
          </cell>
          <cell r="R116">
            <v>2481</v>
          </cell>
          <cell r="S116">
            <v>2491.09</v>
          </cell>
          <cell r="T116">
            <v>3459.85</v>
          </cell>
          <cell r="V116" t="str">
            <v>-</v>
          </cell>
          <cell r="W116">
            <v>0</v>
          </cell>
          <cell r="Y116">
            <v>0</v>
          </cell>
          <cell r="Z116">
            <v>0</v>
          </cell>
          <cell r="AA116" t="str">
            <v>NO BGM  CALL +91 7977826902</v>
          </cell>
          <cell r="AB116" t="str">
            <v>IDEAL CUT ROUND BRILLIANT</v>
          </cell>
          <cell r="AC116" t="str">
            <v>DR-9505.jpg</v>
          </cell>
          <cell r="AD116">
            <v>537248217</v>
          </cell>
          <cell r="AE116">
            <v>0</v>
          </cell>
          <cell r="AF116">
            <v>0</v>
          </cell>
          <cell r="AG116">
            <v>15</v>
          </cell>
          <cell r="AH116">
            <v>44908.519085648149</v>
          </cell>
          <cell r="AI116">
            <v>15</v>
          </cell>
          <cell r="AJ116">
            <v>44908.519085648149</v>
          </cell>
        </row>
        <row r="117">
          <cell r="B117" t="str">
            <v>DR-6861</v>
          </cell>
          <cell r="C117" t="str">
            <v>ROUND</v>
          </cell>
          <cell r="D117">
            <v>0.76</v>
          </cell>
          <cell r="E117" t="str">
            <v>I</v>
          </cell>
          <cell r="F117" t="str">
            <v>VVS1</v>
          </cell>
          <cell r="G117" t="str">
            <v>EX</v>
          </cell>
          <cell r="H117" t="str">
            <v>EX</v>
          </cell>
          <cell r="I117" t="str">
            <v>EX</v>
          </cell>
          <cell r="J117" t="str">
            <v>N</v>
          </cell>
          <cell r="K117">
            <v>62.5</v>
          </cell>
          <cell r="L117">
            <v>57</v>
          </cell>
          <cell r="M117">
            <v>5.79</v>
          </cell>
          <cell r="N117">
            <v>5.82</v>
          </cell>
          <cell r="O117">
            <v>3.63</v>
          </cell>
          <cell r="P117" t="str">
            <v>IGI</v>
          </cell>
          <cell r="Q117">
            <v>-42.3</v>
          </cell>
          <cell r="R117">
            <v>2481</v>
          </cell>
          <cell r="S117">
            <v>2629.49</v>
          </cell>
          <cell r="T117">
            <v>3459.85</v>
          </cell>
          <cell r="U117" t="str">
            <v>https://s3.amazonaws.com/rap.certs.prod1/IGI/Certificates/2022/4/11/523289883.pdf</v>
          </cell>
          <cell r="V117" t="str">
            <v>-</v>
          </cell>
          <cell r="W117">
            <v>0</v>
          </cell>
          <cell r="Y117">
            <v>0</v>
          </cell>
          <cell r="Z117">
            <v>0</v>
          </cell>
          <cell r="AA117" t="str">
            <v>NO BGM  CALL +91 7977826902</v>
          </cell>
          <cell r="AD117">
            <v>523289883</v>
          </cell>
          <cell r="AE117">
            <v>0</v>
          </cell>
          <cell r="AF117">
            <v>0</v>
          </cell>
          <cell r="AG117">
            <v>15</v>
          </cell>
          <cell r="AH117">
            <v>44908.519085648149</v>
          </cell>
          <cell r="AI117">
            <v>15</v>
          </cell>
          <cell r="AJ117">
            <v>44908.519085648149</v>
          </cell>
        </row>
        <row r="118">
          <cell r="B118" t="str">
            <v>DR-7369</v>
          </cell>
          <cell r="C118" t="str">
            <v>ROUND</v>
          </cell>
          <cell r="D118">
            <v>0.81</v>
          </cell>
          <cell r="E118" t="str">
            <v>I</v>
          </cell>
          <cell r="F118" t="str">
            <v>VVS2</v>
          </cell>
          <cell r="G118" t="str">
            <v>VG</v>
          </cell>
          <cell r="H118" t="str">
            <v>EX</v>
          </cell>
          <cell r="I118" t="str">
            <v>EX</v>
          </cell>
          <cell r="J118" t="str">
            <v>VSL</v>
          </cell>
          <cell r="K118">
            <v>64.400000000000006</v>
          </cell>
          <cell r="L118">
            <v>57.5</v>
          </cell>
          <cell r="M118">
            <v>5.81</v>
          </cell>
          <cell r="N118">
            <v>5.83</v>
          </cell>
          <cell r="O118">
            <v>3.75</v>
          </cell>
          <cell r="P118" t="str">
            <v>IGI</v>
          </cell>
          <cell r="Q118">
            <v>-40.299999999999997</v>
          </cell>
          <cell r="R118">
            <v>2448</v>
          </cell>
          <cell r="S118">
            <v>2726.34</v>
          </cell>
          <cell r="T118">
            <v>3365.85</v>
          </cell>
          <cell r="U118" t="str">
            <v>https://s3.amazonaws.com/rap.certs.prod1/IGI/Certificates/2021/10/6/494157369.pdf</v>
          </cell>
          <cell r="V118" t="str">
            <v>-</v>
          </cell>
          <cell r="W118">
            <v>0</v>
          </cell>
          <cell r="Y118">
            <v>0</v>
          </cell>
          <cell r="Z118">
            <v>0</v>
          </cell>
          <cell r="AA118" t="str">
            <v>NO BGM  CALL +91 7977826902</v>
          </cell>
          <cell r="AD118">
            <v>494157369</v>
          </cell>
          <cell r="AE118">
            <v>0</v>
          </cell>
          <cell r="AF118">
            <v>0</v>
          </cell>
          <cell r="AG118">
            <v>15</v>
          </cell>
          <cell r="AH118">
            <v>44908.519085648149</v>
          </cell>
          <cell r="AI118">
            <v>15</v>
          </cell>
          <cell r="AJ118">
            <v>44908.519085648149</v>
          </cell>
        </row>
        <row r="119">
          <cell r="B119" t="str">
            <v>DR-3284</v>
          </cell>
          <cell r="C119" t="str">
            <v>ROUND</v>
          </cell>
          <cell r="D119">
            <v>0.9</v>
          </cell>
          <cell r="E119" t="str">
            <v>I</v>
          </cell>
          <cell r="F119" t="str">
            <v>VVS2</v>
          </cell>
          <cell r="G119" t="str">
            <v>EX</v>
          </cell>
          <cell r="H119" t="str">
            <v>EX</v>
          </cell>
          <cell r="I119" t="str">
            <v>EX</v>
          </cell>
          <cell r="J119" t="str">
            <v>VSL</v>
          </cell>
          <cell r="K119">
            <v>62.2</v>
          </cell>
          <cell r="L119">
            <v>56</v>
          </cell>
          <cell r="M119">
            <v>6.14</v>
          </cell>
          <cell r="N119">
            <v>6.17</v>
          </cell>
          <cell r="O119">
            <v>3.83</v>
          </cell>
          <cell r="P119" t="str">
            <v>IGI</v>
          </cell>
          <cell r="Q119">
            <v>-47.3</v>
          </cell>
          <cell r="R119">
            <v>3215</v>
          </cell>
          <cell r="S119">
            <v>4176.88</v>
          </cell>
          <cell r="T119">
            <v>4640.9799999999996</v>
          </cell>
          <cell r="U119" t="str">
            <v>https://s3.amazonaws.com/rap.certs/IGI/Certificates/2021/3/11/467148971.pdf</v>
          </cell>
          <cell r="V119" t="str">
            <v>NB,N0T0</v>
          </cell>
          <cell r="W119">
            <v>0</v>
          </cell>
          <cell r="Y119">
            <v>0</v>
          </cell>
          <cell r="Z119">
            <v>0</v>
          </cell>
          <cell r="AA119" t="str">
            <v>NO BGM  CALL +91 7977826902</v>
          </cell>
          <cell r="AD119">
            <v>467148971</v>
          </cell>
          <cell r="AE119">
            <v>0</v>
          </cell>
          <cell r="AF119">
            <v>0</v>
          </cell>
          <cell r="AG119">
            <v>15</v>
          </cell>
          <cell r="AH119">
            <v>44908.519085648149</v>
          </cell>
          <cell r="AI119">
            <v>15</v>
          </cell>
          <cell r="AJ119">
            <v>44908.519085648149</v>
          </cell>
        </row>
        <row r="120">
          <cell r="B120" t="str">
            <v>DR-2163</v>
          </cell>
          <cell r="C120" t="str">
            <v>ROUND</v>
          </cell>
          <cell r="D120">
            <v>0.9</v>
          </cell>
          <cell r="E120" t="str">
            <v>I</v>
          </cell>
          <cell r="F120" t="str">
            <v>VS2</v>
          </cell>
          <cell r="G120" t="str">
            <v>VG</v>
          </cell>
          <cell r="H120" t="str">
            <v>EX</v>
          </cell>
          <cell r="I120" t="str">
            <v>VG</v>
          </cell>
          <cell r="J120" t="str">
            <v>N</v>
          </cell>
          <cell r="K120">
            <v>63.9</v>
          </cell>
          <cell r="L120">
            <v>56.5</v>
          </cell>
          <cell r="M120">
            <v>5.99</v>
          </cell>
          <cell r="N120">
            <v>6.06</v>
          </cell>
          <cell r="O120">
            <v>3.85</v>
          </cell>
          <cell r="P120" t="str">
            <v>IGI</v>
          </cell>
          <cell r="Q120">
            <v>-52.3</v>
          </cell>
          <cell r="R120">
            <v>2624</v>
          </cell>
          <cell r="S120">
            <v>3524.78</v>
          </cell>
          <cell r="T120">
            <v>3916.42</v>
          </cell>
          <cell r="U120" t="str">
            <v>https://s3.amazonaws.com/rap.certs/IGI/Certificates/2021/9/6/490194849.pdf</v>
          </cell>
          <cell r="V120" t="str">
            <v>WIS,N0T0</v>
          </cell>
          <cell r="W120">
            <v>0</v>
          </cell>
          <cell r="Y120">
            <v>0</v>
          </cell>
          <cell r="Z120">
            <v>0</v>
          </cell>
          <cell r="AA120" t="str">
            <v>NO BGM  CALL +91 7977826902</v>
          </cell>
          <cell r="AD120">
            <v>490194849</v>
          </cell>
          <cell r="AE120">
            <v>0</v>
          </cell>
          <cell r="AF120">
            <v>0</v>
          </cell>
          <cell r="AG120">
            <v>15</v>
          </cell>
          <cell r="AH120">
            <v>44908.519085648149</v>
          </cell>
          <cell r="AI120">
            <v>15</v>
          </cell>
          <cell r="AJ120">
            <v>44908.519085648149</v>
          </cell>
        </row>
        <row r="121">
          <cell r="B121" t="str">
            <v>DR-0263</v>
          </cell>
          <cell r="C121" t="str">
            <v>ROUND</v>
          </cell>
          <cell r="D121">
            <v>0.9</v>
          </cell>
          <cell r="E121" t="str">
            <v>I</v>
          </cell>
          <cell r="F121" t="str">
            <v>VS1</v>
          </cell>
          <cell r="G121" t="str">
            <v>VG</v>
          </cell>
          <cell r="H121" t="str">
            <v>EX</v>
          </cell>
          <cell r="I121" t="str">
            <v>VG</v>
          </cell>
          <cell r="J121" t="str">
            <v>N</v>
          </cell>
          <cell r="K121">
            <v>63.8</v>
          </cell>
          <cell r="L121">
            <v>57</v>
          </cell>
          <cell r="M121">
            <v>5.95</v>
          </cell>
          <cell r="N121">
            <v>6.04</v>
          </cell>
          <cell r="O121">
            <v>3.84</v>
          </cell>
          <cell r="P121" t="str">
            <v>IGI</v>
          </cell>
          <cell r="Q121">
            <v>-52.3</v>
          </cell>
          <cell r="R121">
            <v>2767</v>
          </cell>
          <cell r="S121">
            <v>3716.87</v>
          </cell>
          <cell r="T121">
            <v>4129.8599999999997</v>
          </cell>
          <cell r="U121" t="str">
            <v>https://s3.amazonaws.com/rap.certs/IGI/Certificates//522230138.pdf</v>
          </cell>
          <cell r="V121" t="str">
            <v>BPP,N1T1</v>
          </cell>
          <cell r="W121">
            <v>0</v>
          </cell>
          <cell r="Y121">
            <v>0</v>
          </cell>
          <cell r="Z121">
            <v>0</v>
          </cell>
          <cell r="AA121" t="str">
            <v>NO BGM  CALL +91 7977826902</v>
          </cell>
          <cell r="AD121">
            <v>522230138</v>
          </cell>
          <cell r="AE121">
            <v>0</v>
          </cell>
          <cell r="AF121">
            <v>0</v>
          </cell>
          <cell r="AG121">
            <v>15</v>
          </cell>
          <cell r="AH121">
            <v>44908.519085648149</v>
          </cell>
          <cell r="AI121">
            <v>15</v>
          </cell>
          <cell r="AJ121">
            <v>44908.519085648149</v>
          </cell>
        </row>
        <row r="122">
          <cell r="B122" t="str">
            <v>DR-4545</v>
          </cell>
          <cell r="C122" t="str">
            <v>ROUND</v>
          </cell>
          <cell r="D122">
            <v>0.9</v>
          </cell>
          <cell r="E122" t="str">
            <v>I</v>
          </cell>
          <cell r="F122" t="str">
            <v>VVS1</v>
          </cell>
          <cell r="G122" t="str">
            <v>VG</v>
          </cell>
          <cell r="H122" t="str">
            <v>EX</v>
          </cell>
          <cell r="I122" t="str">
            <v>VG</v>
          </cell>
          <cell r="J122" t="str">
            <v>N</v>
          </cell>
          <cell r="K122">
            <v>64.400000000000006</v>
          </cell>
          <cell r="L122">
            <v>55.5</v>
          </cell>
          <cell r="M122">
            <v>5.94</v>
          </cell>
          <cell r="N122">
            <v>6.04</v>
          </cell>
          <cell r="O122">
            <v>3.88</v>
          </cell>
          <cell r="P122" t="str">
            <v>IGI</v>
          </cell>
          <cell r="Q122">
            <v>-53.3</v>
          </cell>
          <cell r="R122">
            <v>3036</v>
          </cell>
          <cell r="S122">
            <v>4104.99</v>
          </cell>
          <cell r="T122">
            <v>4561.1000000000004</v>
          </cell>
          <cell r="U122" t="str">
            <v>https://s3.amazonaws.com/rap.certs/IGI/Certificates/2021/12/15/502191639.pdf</v>
          </cell>
          <cell r="V122" t="str">
            <v>-</v>
          </cell>
          <cell r="W122">
            <v>0</v>
          </cell>
          <cell r="Y122">
            <v>0</v>
          </cell>
          <cell r="Z122">
            <v>0</v>
          </cell>
          <cell r="AA122" t="str">
            <v>NO BGM  CALL +91 7977826902</v>
          </cell>
          <cell r="AB122" t="str">
            <v>IF CLARITY</v>
          </cell>
          <cell r="AD122">
            <v>502191639</v>
          </cell>
          <cell r="AE122">
            <v>0</v>
          </cell>
          <cell r="AF122">
            <v>0</v>
          </cell>
          <cell r="AG122">
            <v>15</v>
          </cell>
          <cell r="AH122">
            <v>44908.519085648149</v>
          </cell>
          <cell r="AI122">
            <v>15</v>
          </cell>
          <cell r="AJ122">
            <v>44908.519085648149</v>
          </cell>
        </row>
        <row r="123">
          <cell r="B123" t="str">
            <v>DR-4687</v>
          </cell>
          <cell r="C123" t="str">
            <v>ROUND</v>
          </cell>
          <cell r="D123">
            <v>0.9</v>
          </cell>
          <cell r="E123" t="str">
            <v>I</v>
          </cell>
          <cell r="F123" t="str">
            <v>VVS2</v>
          </cell>
          <cell r="G123" t="str">
            <v>VG</v>
          </cell>
          <cell r="H123" t="str">
            <v>EX</v>
          </cell>
          <cell r="I123" t="str">
            <v>VG</v>
          </cell>
          <cell r="J123" t="str">
            <v>N</v>
          </cell>
          <cell r="K123">
            <v>64.2</v>
          </cell>
          <cell r="L123">
            <v>56.5</v>
          </cell>
          <cell r="M123">
            <v>5.94</v>
          </cell>
          <cell r="N123">
            <v>6.02</v>
          </cell>
          <cell r="O123">
            <v>3.85</v>
          </cell>
          <cell r="P123" t="str">
            <v>IGI</v>
          </cell>
          <cell r="Q123">
            <v>-53.3</v>
          </cell>
          <cell r="R123">
            <v>2849</v>
          </cell>
          <cell r="S123">
            <v>3852.15</v>
          </cell>
          <cell r="T123">
            <v>4280.17</v>
          </cell>
          <cell r="U123" t="str">
            <v>https://s3.amazonaws.com/rap.certs.prod1/IGI/Certificates/2022/6/20/533291842.pdf</v>
          </cell>
          <cell r="V123" t="str">
            <v>WPP,N0T1</v>
          </cell>
          <cell r="W123">
            <v>0</v>
          </cell>
          <cell r="Y123">
            <v>0</v>
          </cell>
          <cell r="Z123">
            <v>0</v>
          </cell>
          <cell r="AA123" t="str">
            <v>NO BGM  CALL +917977826902</v>
          </cell>
          <cell r="AD123">
            <v>533291842</v>
          </cell>
          <cell r="AE123">
            <v>0</v>
          </cell>
          <cell r="AF123">
            <v>0</v>
          </cell>
          <cell r="AG123">
            <v>15</v>
          </cell>
          <cell r="AH123">
            <v>44908.519085648149</v>
          </cell>
          <cell r="AI123">
            <v>15</v>
          </cell>
          <cell r="AJ123">
            <v>44908.519085648149</v>
          </cell>
        </row>
        <row r="124">
          <cell r="B124" t="str">
            <v>DR-5579</v>
          </cell>
          <cell r="C124" t="str">
            <v>ROUND</v>
          </cell>
          <cell r="D124">
            <v>0.9</v>
          </cell>
          <cell r="E124" t="str">
            <v>I</v>
          </cell>
          <cell r="F124" t="str">
            <v>VVS2</v>
          </cell>
          <cell r="G124" t="str">
            <v>EX</v>
          </cell>
          <cell r="H124" t="str">
            <v>EX</v>
          </cell>
          <cell r="I124" t="str">
            <v>EX</v>
          </cell>
          <cell r="J124" t="str">
            <v>N</v>
          </cell>
          <cell r="K124">
            <v>61.2</v>
          </cell>
          <cell r="L124">
            <v>59</v>
          </cell>
          <cell r="M124">
            <v>6.11</v>
          </cell>
          <cell r="N124">
            <v>6.18</v>
          </cell>
          <cell r="O124">
            <v>3.76</v>
          </cell>
          <cell r="P124" t="str">
            <v>IGI</v>
          </cell>
          <cell r="Q124">
            <v>-40.299999999999997</v>
          </cell>
          <cell r="R124">
            <v>3642</v>
          </cell>
          <cell r="S124">
            <v>4506.78</v>
          </cell>
          <cell r="T124">
            <v>5007.53</v>
          </cell>
          <cell r="V124" t="str">
            <v>BIC,N1T1</v>
          </cell>
          <cell r="W124">
            <v>0</v>
          </cell>
          <cell r="Y124">
            <v>0</v>
          </cell>
          <cell r="Z124">
            <v>0</v>
          </cell>
          <cell r="AA124" t="str">
            <v>NO BGM  CALL +91 7977826902</v>
          </cell>
          <cell r="AB124" t="str">
            <v>IDEAL CUT ROUND BRILLIANT</v>
          </cell>
          <cell r="AC124" t="str">
            <v>DR-5579.jpg</v>
          </cell>
          <cell r="AD124">
            <v>537248223</v>
          </cell>
          <cell r="AE124">
            <v>0</v>
          </cell>
          <cell r="AF124">
            <v>0</v>
          </cell>
          <cell r="AG124">
            <v>15</v>
          </cell>
          <cell r="AH124">
            <v>44908.519085648149</v>
          </cell>
          <cell r="AI124">
            <v>15</v>
          </cell>
          <cell r="AJ124">
            <v>44908.519085648149</v>
          </cell>
        </row>
        <row r="125">
          <cell r="B125" t="str">
            <v>DR-1768</v>
          </cell>
          <cell r="C125" t="str">
            <v>ROUND</v>
          </cell>
          <cell r="D125">
            <v>0.9</v>
          </cell>
          <cell r="E125" t="str">
            <v>I</v>
          </cell>
          <cell r="F125" t="str">
            <v>VS1</v>
          </cell>
          <cell r="G125" t="str">
            <v>EX</v>
          </cell>
          <cell r="H125" t="str">
            <v>EX</v>
          </cell>
          <cell r="I125" t="str">
            <v>EX</v>
          </cell>
          <cell r="J125" t="str">
            <v>N</v>
          </cell>
          <cell r="K125">
            <v>63.3</v>
          </cell>
          <cell r="L125">
            <v>57</v>
          </cell>
          <cell r="M125">
            <v>6.07</v>
          </cell>
          <cell r="N125">
            <v>6.13</v>
          </cell>
          <cell r="O125">
            <v>3.86</v>
          </cell>
          <cell r="P125" t="str">
            <v>IGI</v>
          </cell>
          <cell r="Q125">
            <v>-39.299999999999997</v>
          </cell>
          <cell r="R125">
            <v>3521</v>
          </cell>
          <cell r="S125">
            <v>4325.99</v>
          </cell>
          <cell r="T125">
            <v>4806.66</v>
          </cell>
          <cell r="V125" t="str">
            <v>BPP,N1T1</v>
          </cell>
          <cell r="W125">
            <v>0</v>
          </cell>
          <cell r="Y125">
            <v>0</v>
          </cell>
          <cell r="Z125">
            <v>0</v>
          </cell>
          <cell r="AA125" t="str">
            <v>NO BGM  CALL +91 7977826902</v>
          </cell>
          <cell r="AC125" t="str">
            <v>DR-1768.jpg</v>
          </cell>
          <cell r="AD125">
            <v>537248207</v>
          </cell>
          <cell r="AE125">
            <v>0</v>
          </cell>
          <cell r="AF125">
            <v>0</v>
          </cell>
          <cell r="AG125">
            <v>15</v>
          </cell>
          <cell r="AH125">
            <v>44908.519085648149</v>
          </cell>
          <cell r="AI125">
            <v>15</v>
          </cell>
          <cell r="AJ125">
            <v>44908.519085648149</v>
          </cell>
        </row>
        <row r="126">
          <cell r="B126" t="str">
            <v>DR-7003</v>
          </cell>
          <cell r="C126" t="str">
            <v>ROUND</v>
          </cell>
          <cell r="D126">
            <v>0.9</v>
          </cell>
          <cell r="E126" t="str">
            <v>I</v>
          </cell>
          <cell r="F126" t="str">
            <v>VS1</v>
          </cell>
          <cell r="G126" t="str">
            <v>EX</v>
          </cell>
          <cell r="H126" t="str">
            <v>EX</v>
          </cell>
          <cell r="I126" t="str">
            <v>VG</v>
          </cell>
          <cell r="J126" t="str">
            <v>N</v>
          </cell>
          <cell r="K126">
            <v>62.8</v>
          </cell>
          <cell r="L126">
            <v>56</v>
          </cell>
          <cell r="M126">
            <v>6.06</v>
          </cell>
          <cell r="N126">
            <v>6.12</v>
          </cell>
          <cell r="O126">
            <v>3.83</v>
          </cell>
          <cell r="P126" t="str">
            <v>IGI</v>
          </cell>
          <cell r="Q126">
            <v>-44.3</v>
          </cell>
          <cell r="R126">
            <v>3231</v>
          </cell>
          <cell r="S126">
            <v>4112.18</v>
          </cell>
          <cell r="T126">
            <v>4569.09</v>
          </cell>
          <cell r="V126" t="str">
            <v>NB,N0T0</v>
          </cell>
          <cell r="W126">
            <v>0</v>
          </cell>
          <cell r="Y126">
            <v>0</v>
          </cell>
          <cell r="Z126">
            <v>0</v>
          </cell>
          <cell r="AA126" t="str">
            <v>NO BGM  CALL +91 7977826902</v>
          </cell>
          <cell r="AC126" t="str">
            <v>DR-7003.jpg</v>
          </cell>
          <cell r="AD126">
            <v>537248208</v>
          </cell>
          <cell r="AE126">
            <v>0</v>
          </cell>
          <cell r="AF126">
            <v>0</v>
          </cell>
          <cell r="AG126">
            <v>15</v>
          </cell>
          <cell r="AH126">
            <v>44908.519085648149</v>
          </cell>
          <cell r="AI126">
            <v>15</v>
          </cell>
          <cell r="AJ126">
            <v>44908.519085648149</v>
          </cell>
        </row>
        <row r="127">
          <cell r="B127" t="str">
            <v>VR-7051</v>
          </cell>
          <cell r="C127" t="str">
            <v>ROUND</v>
          </cell>
          <cell r="D127">
            <v>1</v>
          </cell>
          <cell r="E127" t="str">
            <v>I</v>
          </cell>
          <cell r="F127" t="str">
            <v>VS1</v>
          </cell>
          <cell r="G127" t="str">
            <v>VG</v>
          </cell>
          <cell r="H127" t="str">
            <v>EX</v>
          </cell>
          <cell r="I127" t="str">
            <v>VG</v>
          </cell>
          <cell r="J127" t="str">
            <v>N</v>
          </cell>
          <cell r="K127">
            <v>63.9</v>
          </cell>
          <cell r="L127">
            <v>56.5</v>
          </cell>
          <cell r="M127">
            <v>6.23</v>
          </cell>
          <cell r="N127">
            <v>6.3</v>
          </cell>
          <cell r="O127">
            <v>4</v>
          </cell>
          <cell r="P127" t="str">
            <v>IGI</v>
          </cell>
          <cell r="Q127">
            <v>-53.3</v>
          </cell>
          <cell r="R127">
            <v>3502</v>
          </cell>
          <cell r="S127">
            <v>5261.19</v>
          </cell>
          <cell r="T127">
            <v>5261.19</v>
          </cell>
          <cell r="U127" t="str">
            <v>https://s3.amazonaws.com/rap.certs/IGI/Certificates/2021/3/11/467123838.pdf</v>
          </cell>
          <cell r="V127" t="str">
            <v>WIC,N0T1</v>
          </cell>
          <cell r="W127">
            <v>0</v>
          </cell>
          <cell r="Y127">
            <v>0</v>
          </cell>
          <cell r="Z127">
            <v>0</v>
          </cell>
          <cell r="AA127" t="str">
            <v>NO BGM  CALL +91 7977826902</v>
          </cell>
          <cell r="AD127">
            <v>467123838</v>
          </cell>
          <cell r="AE127">
            <v>0</v>
          </cell>
          <cell r="AF127">
            <v>0</v>
          </cell>
          <cell r="AG127">
            <v>15</v>
          </cell>
          <cell r="AH127">
            <v>44908.519085648149</v>
          </cell>
          <cell r="AI127">
            <v>15</v>
          </cell>
          <cell r="AJ127">
            <v>44908.519085648149</v>
          </cell>
        </row>
        <row r="128">
          <cell r="B128" t="str">
            <v>VR-3058</v>
          </cell>
          <cell r="C128" t="str">
            <v>ROUND</v>
          </cell>
          <cell r="D128">
            <v>1</v>
          </cell>
          <cell r="E128" t="str">
            <v>I</v>
          </cell>
          <cell r="F128" t="str">
            <v>VVS1</v>
          </cell>
          <cell r="G128" t="str">
            <v>VG</v>
          </cell>
          <cell r="H128" t="str">
            <v>EX</v>
          </cell>
          <cell r="I128" t="str">
            <v>EX</v>
          </cell>
          <cell r="J128" t="str">
            <v>N</v>
          </cell>
          <cell r="K128">
            <v>64.2</v>
          </cell>
          <cell r="L128">
            <v>55.5</v>
          </cell>
          <cell r="M128">
            <v>6.19</v>
          </cell>
          <cell r="N128">
            <v>6.26</v>
          </cell>
          <cell r="O128">
            <v>4.01</v>
          </cell>
          <cell r="P128" t="str">
            <v>IGI</v>
          </cell>
          <cell r="Q128">
            <v>-54.3</v>
          </cell>
          <cell r="R128">
            <v>3793</v>
          </cell>
          <cell r="S128">
            <v>5735.55</v>
          </cell>
          <cell r="T128">
            <v>5735.55</v>
          </cell>
          <cell r="U128" t="str">
            <v>https://s3.amazonaws.com/rap.certs/IGI/Certificates/2021/3/25/468100615.pdf</v>
          </cell>
          <cell r="V128" t="str">
            <v>-</v>
          </cell>
          <cell r="W128">
            <v>0</v>
          </cell>
          <cell r="Y128">
            <v>0</v>
          </cell>
          <cell r="Z128">
            <v>0</v>
          </cell>
          <cell r="AA128" t="str">
            <v>NO BGM  CALL +91 7977826902</v>
          </cell>
          <cell r="AC128" t="str">
            <v>VR-3058.jpg</v>
          </cell>
          <cell r="AD128">
            <v>468100615</v>
          </cell>
          <cell r="AE128">
            <v>0</v>
          </cell>
          <cell r="AF128">
            <v>0</v>
          </cell>
          <cell r="AG128">
            <v>15</v>
          </cell>
          <cell r="AH128">
            <v>44908.519085648149</v>
          </cell>
          <cell r="AI128">
            <v>15</v>
          </cell>
          <cell r="AJ128">
            <v>44908.519085648149</v>
          </cell>
        </row>
        <row r="129">
          <cell r="B129" t="str">
            <v>VR-5394</v>
          </cell>
          <cell r="C129" t="str">
            <v>ROUND</v>
          </cell>
          <cell r="D129">
            <v>1</v>
          </cell>
          <cell r="E129" t="str">
            <v>I</v>
          </cell>
          <cell r="F129" t="str">
            <v>VVS2</v>
          </cell>
          <cell r="G129" t="str">
            <v>VG</v>
          </cell>
          <cell r="H129" t="str">
            <v>EX</v>
          </cell>
          <cell r="I129" t="str">
            <v>VG</v>
          </cell>
          <cell r="J129" t="str">
            <v>N</v>
          </cell>
          <cell r="K129">
            <v>64.3</v>
          </cell>
          <cell r="L129">
            <v>58</v>
          </cell>
          <cell r="M129">
            <v>6.17</v>
          </cell>
          <cell r="N129">
            <v>6.26</v>
          </cell>
          <cell r="O129">
            <v>4.0199999999999996</v>
          </cell>
          <cell r="P129" t="str">
            <v>IGI</v>
          </cell>
          <cell r="Q129">
            <v>-55.3</v>
          </cell>
          <cell r="R129">
            <v>3531</v>
          </cell>
          <cell r="S129">
            <v>5373.97</v>
          </cell>
          <cell r="T129">
            <v>5373.97</v>
          </cell>
          <cell r="U129" t="str">
            <v>https://s3.amazonaws.com/rap.certs/IGI/Certificates/2021/6/25/480173653.pdf</v>
          </cell>
          <cell r="V129" t="str">
            <v>BPP,N1T1</v>
          </cell>
          <cell r="W129">
            <v>0</v>
          </cell>
          <cell r="Y129">
            <v>0</v>
          </cell>
          <cell r="Z129">
            <v>0</v>
          </cell>
          <cell r="AA129" t="str">
            <v>NO BGM  CALL +91 7977826902</v>
          </cell>
          <cell r="AC129" t="str">
            <v>VR-5394.jpg</v>
          </cell>
          <cell r="AD129">
            <v>480173653</v>
          </cell>
          <cell r="AE129">
            <v>0</v>
          </cell>
          <cell r="AF129">
            <v>0</v>
          </cell>
          <cell r="AG129">
            <v>15</v>
          </cell>
          <cell r="AH129">
            <v>44908.519085648149</v>
          </cell>
          <cell r="AI129">
            <v>15</v>
          </cell>
          <cell r="AJ129">
            <v>44908.519085648149</v>
          </cell>
        </row>
        <row r="130">
          <cell r="B130" t="str">
            <v>VR-6001</v>
          </cell>
          <cell r="C130" t="str">
            <v>ROUND</v>
          </cell>
          <cell r="D130">
            <v>1</v>
          </cell>
          <cell r="E130" t="str">
            <v>I</v>
          </cell>
          <cell r="F130" t="str">
            <v>VVS2</v>
          </cell>
          <cell r="G130" t="str">
            <v>VG</v>
          </cell>
          <cell r="H130" t="str">
            <v>EX</v>
          </cell>
          <cell r="I130" t="str">
            <v>VG</v>
          </cell>
          <cell r="J130" t="str">
            <v>N</v>
          </cell>
          <cell r="K130">
            <v>63.9</v>
          </cell>
          <cell r="L130">
            <v>57</v>
          </cell>
          <cell r="M130">
            <v>6.23</v>
          </cell>
          <cell r="N130">
            <v>6.26</v>
          </cell>
          <cell r="O130">
            <v>3.99</v>
          </cell>
          <cell r="P130" t="str">
            <v>IGI</v>
          </cell>
          <cell r="Q130">
            <v>-55.3</v>
          </cell>
          <cell r="R130">
            <v>3531</v>
          </cell>
          <cell r="S130">
            <v>5373.97</v>
          </cell>
          <cell r="T130">
            <v>5373.97</v>
          </cell>
          <cell r="U130" t="str">
            <v>https://s3.amazonaws.com/rap.certs/IGI/Certificates/2021/7/14/483106204.pdf</v>
          </cell>
          <cell r="V130" t="str">
            <v>NB,N0T0</v>
          </cell>
          <cell r="W130">
            <v>0</v>
          </cell>
          <cell r="Y130">
            <v>0</v>
          </cell>
          <cell r="Z130">
            <v>0</v>
          </cell>
          <cell r="AA130" t="str">
            <v>NO BGM  CALL +91 7977826902</v>
          </cell>
          <cell r="AD130">
            <v>483106204</v>
          </cell>
          <cell r="AE130">
            <v>0</v>
          </cell>
          <cell r="AF130">
            <v>0</v>
          </cell>
          <cell r="AG130">
            <v>15</v>
          </cell>
          <cell r="AH130">
            <v>44908.519085648149</v>
          </cell>
          <cell r="AI130">
            <v>15</v>
          </cell>
          <cell r="AJ130">
            <v>44908.519085648149</v>
          </cell>
        </row>
        <row r="131">
          <cell r="B131" t="str">
            <v>VR-1624</v>
          </cell>
          <cell r="C131" t="str">
            <v>ROUND</v>
          </cell>
          <cell r="D131">
            <v>1</v>
          </cell>
          <cell r="E131" t="str">
            <v>I</v>
          </cell>
          <cell r="F131" t="str">
            <v>VVS2</v>
          </cell>
          <cell r="G131" t="str">
            <v>VG</v>
          </cell>
          <cell r="H131" t="str">
            <v>EX</v>
          </cell>
          <cell r="I131" t="str">
            <v>VG</v>
          </cell>
          <cell r="J131" t="str">
            <v>N</v>
          </cell>
          <cell r="K131">
            <v>63.4</v>
          </cell>
          <cell r="L131">
            <v>58</v>
          </cell>
          <cell r="M131">
            <v>6.17</v>
          </cell>
          <cell r="N131">
            <v>6.26</v>
          </cell>
          <cell r="O131">
            <v>3.96</v>
          </cell>
          <cell r="P131" t="str">
            <v>IGI</v>
          </cell>
          <cell r="Q131">
            <v>-54.3</v>
          </cell>
          <cell r="R131">
            <v>3610</v>
          </cell>
          <cell r="S131">
            <v>5458.83</v>
          </cell>
          <cell r="T131">
            <v>5458.83</v>
          </cell>
          <cell r="U131" t="str">
            <v>https://s3.amazonaws.com/rap.certs/IGI/Certificates/2021/8/25/490194857.pdf</v>
          </cell>
          <cell r="V131" t="str">
            <v>NB,N0T0</v>
          </cell>
          <cell r="W131">
            <v>0</v>
          </cell>
          <cell r="Y131">
            <v>0</v>
          </cell>
          <cell r="Z131">
            <v>0</v>
          </cell>
          <cell r="AA131" t="str">
            <v>NO BGM  CALL +91 7977826902</v>
          </cell>
          <cell r="AD131">
            <v>490194857</v>
          </cell>
          <cell r="AE131">
            <v>0</v>
          </cell>
          <cell r="AF131">
            <v>0</v>
          </cell>
          <cell r="AG131">
            <v>15</v>
          </cell>
          <cell r="AH131">
            <v>44908.519085648149</v>
          </cell>
          <cell r="AI131">
            <v>15</v>
          </cell>
          <cell r="AJ131">
            <v>44908.519085648149</v>
          </cell>
        </row>
        <row r="132">
          <cell r="B132" t="str">
            <v>VR-4906</v>
          </cell>
          <cell r="C132" t="str">
            <v>ROUND</v>
          </cell>
          <cell r="D132">
            <v>1</v>
          </cell>
          <cell r="E132" t="str">
            <v>I</v>
          </cell>
          <cell r="F132" t="str">
            <v>VVS1</v>
          </cell>
          <cell r="G132" t="str">
            <v>VG</v>
          </cell>
          <cell r="H132" t="str">
            <v>EX</v>
          </cell>
          <cell r="I132" t="str">
            <v>VG</v>
          </cell>
          <cell r="J132" t="str">
            <v>N</v>
          </cell>
          <cell r="K132">
            <v>64.099999999999994</v>
          </cell>
          <cell r="L132">
            <v>56.5</v>
          </cell>
          <cell r="M132">
            <v>6.2</v>
          </cell>
          <cell r="N132">
            <v>6.29</v>
          </cell>
          <cell r="O132">
            <v>4</v>
          </cell>
          <cell r="P132" t="str">
            <v>IGI</v>
          </cell>
          <cell r="Q132">
            <v>-53.3</v>
          </cell>
          <cell r="R132">
            <v>3876</v>
          </cell>
          <cell r="S132">
            <v>5823.07</v>
          </cell>
          <cell r="T132">
            <v>5823.07</v>
          </cell>
          <cell r="U132" t="str">
            <v>https://s3.amazonaws.com/rap.certs/IGI/Certificates/2021/10/7/496116014.pdf</v>
          </cell>
          <cell r="V132" t="str">
            <v>-</v>
          </cell>
          <cell r="W132">
            <v>0</v>
          </cell>
          <cell r="Y132">
            <v>0</v>
          </cell>
          <cell r="Z132">
            <v>0</v>
          </cell>
          <cell r="AA132" t="str">
            <v>NO BGM  CALL +917977826902</v>
          </cell>
          <cell r="AD132">
            <v>496116014</v>
          </cell>
          <cell r="AE132">
            <v>0</v>
          </cell>
          <cell r="AF132">
            <v>0</v>
          </cell>
          <cell r="AG132">
            <v>15</v>
          </cell>
          <cell r="AH132">
            <v>44908.519085648149</v>
          </cell>
          <cell r="AI132">
            <v>15</v>
          </cell>
          <cell r="AJ132">
            <v>44908.519085648149</v>
          </cell>
        </row>
        <row r="133">
          <cell r="B133" t="str">
            <v>VR-0556</v>
          </cell>
          <cell r="C133" t="str">
            <v>ROUND</v>
          </cell>
          <cell r="D133">
            <v>1</v>
          </cell>
          <cell r="E133" t="str">
            <v>I</v>
          </cell>
          <cell r="F133" t="str">
            <v>VVS2</v>
          </cell>
          <cell r="G133" t="str">
            <v>VG</v>
          </cell>
          <cell r="H133" t="str">
            <v>EX</v>
          </cell>
          <cell r="I133" t="str">
            <v>VG</v>
          </cell>
          <cell r="J133" t="str">
            <v>N</v>
          </cell>
          <cell r="K133">
            <v>64.3</v>
          </cell>
          <cell r="L133">
            <v>55.5</v>
          </cell>
          <cell r="M133">
            <v>6.18</v>
          </cell>
          <cell r="N133">
            <v>6.25</v>
          </cell>
          <cell r="O133">
            <v>4</v>
          </cell>
          <cell r="P133" t="str">
            <v>IGI</v>
          </cell>
          <cell r="Q133">
            <v>-54.3</v>
          </cell>
          <cell r="R133">
            <v>3610</v>
          </cell>
          <cell r="S133">
            <v>5458.83</v>
          </cell>
          <cell r="T133">
            <v>5458.83</v>
          </cell>
          <cell r="U133" t="str">
            <v>https://s3.amazonaws.com/rap.certs/IGI/Certificates/2021/10/23/499119577.pdf</v>
          </cell>
          <cell r="V133" t="str">
            <v>NB,N0T0</v>
          </cell>
          <cell r="W133">
            <v>0</v>
          </cell>
          <cell r="Y133">
            <v>0</v>
          </cell>
          <cell r="Z133">
            <v>0</v>
          </cell>
          <cell r="AA133" t="str">
            <v>NO BGM  CALL +91 7977826902</v>
          </cell>
          <cell r="AD133">
            <v>499119577</v>
          </cell>
          <cell r="AE133">
            <v>0</v>
          </cell>
          <cell r="AF133">
            <v>0</v>
          </cell>
          <cell r="AG133">
            <v>15</v>
          </cell>
          <cell r="AH133">
            <v>44908.519085648149</v>
          </cell>
          <cell r="AI133">
            <v>15</v>
          </cell>
          <cell r="AJ133">
            <v>44908.519085648149</v>
          </cell>
        </row>
        <row r="134">
          <cell r="B134" t="str">
            <v>VR-5366</v>
          </cell>
          <cell r="C134" t="str">
            <v>ROUND</v>
          </cell>
          <cell r="D134">
            <v>1</v>
          </cell>
          <cell r="E134" t="str">
            <v>I</v>
          </cell>
          <cell r="F134" t="str">
            <v>VVS2</v>
          </cell>
          <cell r="G134" t="str">
            <v>VG</v>
          </cell>
          <cell r="H134" t="str">
            <v>EX</v>
          </cell>
          <cell r="I134" t="str">
            <v>VG</v>
          </cell>
          <cell r="J134" t="str">
            <v>N</v>
          </cell>
          <cell r="K134">
            <v>64.900000000000006</v>
          </cell>
          <cell r="L134">
            <v>55.5</v>
          </cell>
          <cell r="M134">
            <v>6.13</v>
          </cell>
          <cell r="N134">
            <v>6.22</v>
          </cell>
          <cell r="O134">
            <v>4.03</v>
          </cell>
          <cell r="P134" t="str">
            <v>IGI</v>
          </cell>
          <cell r="Q134">
            <v>-54.3</v>
          </cell>
          <cell r="R134">
            <v>3610</v>
          </cell>
          <cell r="S134">
            <v>5458.83</v>
          </cell>
          <cell r="T134">
            <v>5458.83</v>
          </cell>
          <cell r="U134" t="str">
            <v>https://s3.amazonaws.com/rap.certs/IGI/Certificates/2021/10/23/499119582.pdf</v>
          </cell>
          <cell r="V134" t="str">
            <v>WPP,N0T1</v>
          </cell>
          <cell r="W134">
            <v>0</v>
          </cell>
          <cell r="Y134">
            <v>0</v>
          </cell>
          <cell r="Z134">
            <v>0</v>
          </cell>
          <cell r="AA134" t="str">
            <v>NO BGM  CALL +91 7977826902</v>
          </cell>
          <cell r="AD134">
            <v>499119582</v>
          </cell>
          <cell r="AE134">
            <v>0</v>
          </cell>
          <cell r="AF134">
            <v>0</v>
          </cell>
          <cell r="AG134">
            <v>15</v>
          </cell>
          <cell r="AH134">
            <v>44908.519085648149</v>
          </cell>
          <cell r="AI134">
            <v>15</v>
          </cell>
          <cell r="AJ134">
            <v>44908.519085648149</v>
          </cell>
        </row>
        <row r="135">
          <cell r="B135" t="str">
            <v>VR-0382</v>
          </cell>
          <cell r="C135" t="str">
            <v>ROUND</v>
          </cell>
          <cell r="D135">
            <v>1</v>
          </cell>
          <cell r="E135" t="str">
            <v>I</v>
          </cell>
          <cell r="F135" t="str">
            <v>VVS2</v>
          </cell>
          <cell r="G135" t="str">
            <v>EX</v>
          </cell>
          <cell r="H135" t="str">
            <v>EX</v>
          </cell>
          <cell r="I135" t="str">
            <v>EX</v>
          </cell>
          <cell r="J135" t="str">
            <v>N</v>
          </cell>
          <cell r="K135">
            <v>63.1</v>
          </cell>
          <cell r="L135">
            <v>55.5</v>
          </cell>
          <cell r="M135">
            <v>6.28</v>
          </cell>
          <cell r="N135">
            <v>6.37</v>
          </cell>
          <cell r="O135">
            <v>4</v>
          </cell>
          <cell r="P135" t="str">
            <v>IGI</v>
          </cell>
          <cell r="Q135">
            <v>-45.3</v>
          </cell>
          <cell r="R135">
            <v>4321</v>
          </cell>
          <cell r="S135">
            <v>6152.84</v>
          </cell>
          <cell r="T135">
            <v>6152.84</v>
          </cell>
          <cell r="U135" t="str">
            <v>https://s3.amazonaws.com/rap.certs/IGI/Certificates/2021/12/7/502162686.pdf</v>
          </cell>
          <cell r="V135" t="str">
            <v>NB,N0T0</v>
          </cell>
          <cell r="W135">
            <v>0</v>
          </cell>
          <cell r="Y135">
            <v>0</v>
          </cell>
          <cell r="Z135">
            <v>0</v>
          </cell>
          <cell r="AA135" t="str">
            <v>NO BGM  CALL +91 7977826902</v>
          </cell>
          <cell r="AC135" t="str">
            <v>https://d3u8nnkkehrxxj.cloudfront.net/video/Vision360.html?d=777076-146</v>
          </cell>
          <cell r="AD135">
            <v>502162686</v>
          </cell>
          <cell r="AE135">
            <v>0</v>
          </cell>
          <cell r="AF135">
            <v>0</v>
          </cell>
          <cell r="AG135">
            <v>15</v>
          </cell>
          <cell r="AH135">
            <v>44908.519085648149</v>
          </cell>
          <cell r="AI135">
            <v>15</v>
          </cell>
          <cell r="AJ135">
            <v>44908.519085648149</v>
          </cell>
        </row>
        <row r="136">
          <cell r="B136" t="str">
            <v>VR-1158</v>
          </cell>
          <cell r="C136" t="str">
            <v>ROUND</v>
          </cell>
          <cell r="D136">
            <v>1</v>
          </cell>
          <cell r="E136" t="str">
            <v>I</v>
          </cell>
          <cell r="F136" t="str">
            <v>VVS2</v>
          </cell>
          <cell r="G136" t="str">
            <v>VG</v>
          </cell>
          <cell r="H136" t="str">
            <v>EX</v>
          </cell>
          <cell r="I136" t="str">
            <v>VG</v>
          </cell>
          <cell r="J136" t="str">
            <v>N</v>
          </cell>
          <cell r="K136">
            <v>63.9</v>
          </cell>
          <cell r="L136">
            <v>56.5</v>
          </cell>
          <cell r="M136">
            <v>6.2</v>
          </cell>
          <cell r="N136">
            <v>6.27</v>
          </cell>
          <cell r="O136">
            <v>3.98</v>
          </cell>
          <cell r="P136" t="str">
            <v>IGI</v>
          </cell>
          <cell r="Q136">
            <v>-54.3</v>
          </cell>
          <cell r="R136">
            <v>3610</v>
          </cell>
          <cell r="S136">
            <v>5458.83</v>
          </cell>
          <cell r="T136">
            <v>5458.83</v>
          </cell>
          <cell r="U136" t="str">
            <v>https://s3.amazonaws.com/rap.certs.prod1/IGI/Certificates/2021/12/15/502191581.pdf</v>
          </cell>
          <cell r="V136" t="str">
            <v>-</v>
          </cell>
          <cell r="W136">
            <v>0</v>
          </cell>
          <cell r="Y136">
            <v>0</v>
          </cell>
          <cell r="Z136">
            <v>0</v>
          </cell>
          <cell r="AA136" t="str">
            <v>NO BGM  CALL +91 7977826902</v>
          </cell>
          <cell r="AC136" t="str">
            <v>https://photo.diamondasset.in/photo/Video.jsp?idv=2407611158</v>
          </cell>
          <cell r="AD136">
            <v>502191581</v>
          </cell>
          <cell r="AE136">
            <v>0</v>
          </cell>
          <cell r="AF136">
            <v>0</v>
          </cell>
          <cell r="AG136">
            <v>15</v>
          </cell>
          <cell r="AH136">
            <v>44908.519085648149</v>
          </cell>
          <cell r="AI136">
            <v>15</v>
          </cell>
          <cell r="AJ136">
            <v>44908.519085648149</v>
          </cell>
        </row>
        <row r="137">
          <cell r="B137" t="str">
            <v>VR-6788</v>
          </cell>
          <cell r="C137" t="str">
            <v>ROUND</v>
          </cell>
          <cell r="D137">
            <v>1</v>
          </cell>
          <cell r="E137" t="str">
            <v>I</v>
          </cell>
          <cell r="F137" t="str">
            <v>VS2</v>
          </cell>
          <cell r="G137" t="str">
            <v>EX</v>
          </cell>
          <cell r="H137" t="str">
            <v>EX</v>
          </cell>
          <cell r="I137" t="str">
            <v>EX</v>
          </cell>
          <cell r="J137" t="str">
            <v>N</v>
          </cell>
          <cell r="K137">
            <v>63.3</v>
          </cell>
          <cell r="L137">
            <v>57</v>
          </cell>
          <cell r="M137">
            <v>6.3</v>
          </cell>
          <cell r="N137">
            <v>6.36</v>
          </cell>
          <cell r="O137">
            <v>4.01</v>
          </cell>
          <cell r="P137" t="str">
            <v>IGI</v>
          </cell>
          <cell r="Q137">
            <v>-48.3</v>
          </cell>
          <cell r="R137">
            <v>3567</v>
          </cell>
          <cell r="S137">
            <v>5184.0600000000004</v>
          </cell>
          <cell r="T137">
            <v>5184.0600000000004</v>
          </cell>
          <cell r="U137" t="str">
            <v>https://s3.amazonaws.com/rap.certs/IGI/Certificates/2021/12/23/508114069.pdf</v>
          </cell>
          <cell r="V137" t="str">
            <v>BIS,N1T0</v>
          </cell>
          <cell r="W137">
            <v>0</v>
          </cell>
          <cell r="Y137">
            <v>0</v>
          </cell>
          <cell r="Z137">
            <v>0</v>
          </cell>
          <cell r="AA137" t="str">
            <v>NO BGM  CALL +91 7977826902</v>
          </cell>
          <cell r="AD137">
            <v>508114069</v>
          </cell>
          <cell r="AE137">
            <v>0</v>
          </cell>
          <cell r="AF137">
            <v>0</v>
          </cell>
          <cell r="AG137">
            <v>15</v>
          </cell>
          <cell r="AH137">
            <v>44908.519085648149</v>
          </cell>
          <cell r="AI137">
            <v>15</v>
          </cell>
          <cell r="AJ137">
            <v>44908.519085648149</v>
          </cell>
        </row>
        <row r="138">
          <cell r="B138" t="str">
            <v>VR-3489</v>
          </cell>
          <cell r="C138" t="str">
            <v>ROUND</v>
          </cell>
          <cell r="D138">
            <v>1</v>
          </cell>
          <cell r="E138" t="str">
            <v>I</v>
          </cell>
          <cell r="F138" t="str">
            <v>VS1</v>
          </cell>
          <cell r="G138" t="str">
            <v>VG</v>
          </cell>
          <cell r="H138" t="str">
            <v>EX</v>
          </cell>
          <cell r="I138" t="str">
            <v>VG</v>
          </cell>
          <cell r="J138" t="str">
            <v>N</v>
          </cell>
          <cell r="K138">
            <v>64.099999999999994</v>
          </cell>
          <cell r="L138">
            <v>57</v>
          </cell>
          <cell r="M138">
            <v>6.21</v>
          </cell>
          <cell r="N138">
            <v>6.25</v>
          </cell>
          <cell r="O138">
            <v>4</v>
          </cell>
          <cell r="P138" t="str">
            <v>IGI</v>
          </cell>
          <cell r="Q138">
            <v>-53.3</v>
          </cell>
          <cell r="R138">
            <v>3502</v>
          </cell>
          <cell r="S138">
            <v>5261.19</v>
          </cell>
          <cell r="T138">
            <v>5261.19</v>
          </cell>
          <cell r="U138" t="str">
            <v>https://s3.amazonaws.com/rap.certs/IGI/Certificates/2021/12/29/508149017.pdf</v>
          </cell>
          <cell r="V138" t="str">
            <v>BIC,N1,T1</v>
          </cell>
          <cell r="W138">
            <v>0</v>
          </cell>
          <cell r="Y138">
            <v>0</v>
          </cell>
          <cell r="Z138">
            <v>0</v>
          </cell>
          <cell r="AA138" t="str">
            <v>NO BGM  CALL +91 7977826902</v>
          </cell>
          <cell r="AD138">
            <v>508149017</v>
          </cell>
          <cell r="AE138">
            <v>0</v>
          </cell>
          <cell r="AF138">
            <v>0</v>
          </cell>
          <cell r="AG138">
            <v>15</v>
          </cell>
          <cell r="AH138">
            <v>44908.519085648149</v>
          </cell>
          <cell r="AI138">
            <v>15</v>
          </cell>
          <cell r="AJ138">
            <v>44908.519085648149</v>
          </cell>
        </row>
        <row r="139">
          <cell r="B139" t="str">
            <v>VR-7193</v>
          </cell>
          <cell r="C139" t="str">
            <v>ROUND</v>
          </cell>
          <cell r="D139">
            <v>1</v>
          </cell>
          <cell r="E139" t="str">
            <v>I</v>
          </cell>
          <cell r="F139" t="str">
            <v>VS1</v>
          </cell>
          <cell r="G139" t="str">
            <v>VG</v>
          </cell>
          <cell r="H139" t="str">
            <v>EX</v>
          </cell>
          <cell r="I139" t="str">
            <v>VG</v>
          </cell>
          <cell r="J139" t="str">
            <v>N</v>
          </cell>
          <cell r="K139">
            <v>64.400000000000006</v>
          </cell>
          <cell r="L139">
            <v>58.5</v>
          </cell>
          <cell r="M139">
            <v>6.24</v>
          </cell>
          <cell r="N139">
            <v>6.29</v>
          </cell>
          <cell r="O139">
            <v>4.04</v>
          </cell>
          <cell r="P139" t="str">
            <v>IGI</v>
          </cell>
          <cell r="Q139">
            <v>-53.3</v>
          </cell>
          <cell r="R139">
            <v>3502</v>
          </cell>
          <cell r="S139">
            <v>5261.19</v>
          </cell>
          <cell r="T139">
            <v>5261.19</v>
          </cell>
          <cell r="U139" t="str">
            <v>https://s3.amazonaws.com/rap.certs/IGI/Certificates/2021/12/29/508149018.pdf</v>
          </cell>
          <cell r="V139" t="str">
            <v>BIC,N1,T1</v>
          </cell>
          <cell r="W139">
            <v>0</v>
          </cell>
          <cell r="Y139">
            <v>0</v>
          </cell>
          <cell r="Z139">
            <v>0</v>
          </cell>
          <cell r="AA139" t="str">
            <v>NO BGM  CALL +91 7977826902</v>
          </cell>
          <cell r="AD139">
            <v>508149018</v>
          </cell>
          <cell r="AE139">
            <v>0</v>
          </cell>
          <cell r="AF139">
            <v>0</v>
          </cell>
          <cell r="AG139">
            <v>15</v>
          </cell>
          <cell r="AH139">
            <v>44908.519085648149</v>
          </cell>
          <cell r="AI139">
            <v>15</v>
          </cell>
          <cell r="AJ139">
            <v>44908.519085648149</v>
          </cell>
        </row>
        <row r="140">
          <cell r="B140" t="str">
            <v>VR-9916</v>
          </cell>
          <cell r="C140" t="str">
            <v>ROUND</v>
          </cell>
          <cell r="D140">
            <v>1</v>
          </cell>
          <cell r="E140" t="str">
            <v>I</v>
          </cell>
          <cell r="F140" t="str">
            <v>VS2</v>
          </cell>
          <cell r="G140" t="str">
            <v>VG</v>
          </cell>
          <cell r="H140" t="str">
            <v>EX</v>
          </cell>
          <cell r="I140" t="str">
            <v>VG</v>
          </cell>
          <cell r="J140" t="str">
            <v>N</v>
          </cell>
          <cell r="K140">
            <v>64.5</v>
          </cell>
          <cell r="L140">
            <v>57.5</v>
          </cell>
          <cell r="M140">
            <v>6.22</v>
          </cell>
          <cell r="N140">
            <v>6.26</v>
          </cell>
          <cell r="O140">
            <v>4.03</v>
          </cell>
          <cell r="P140" t="str">
            <v>IGI</v>
          </cell>
          <cell r="Q140">
            <v>-52.3</v>
          </cell>
          <cell r="R140">
            <v>3290</v>
          </cell>
          <cell r="S140">
            <v>4910.46</v>
          </cell>
          <cell r="T140">
            <v>4910.46</v>
          </cell>
          <cell r="U140" t="str">
            <v>https://s3.amazonaws.com/rap.certs.prod1/IGI/Certificates/2021/12/29/508149012.pdf</v>
          </cell>
          <cell r="V140" t="str">
            <v>BIC,N1,T1</v>
          </cell>
          <cell r="W140">
            <v>0</v>
          </cell>
          <cell r="Y140">
            <v>0</v>
          </cell>
          <cell r="Z140">
            <v>0</v>
          </cell>
          <cell r="AA140" t="str">
            <v>NO BGM  CALL +91 7977826902</v>
          </cell>
          <cell r="AC140" t="str">
            <v>https://d3u8nnkkehrxxj.cloudfront.net/video/Vision360.html?d=211296-174</v>
          </cell>
          <cell r="AD140">
            <v>508149012</v>
          </cell>
          <cell r="AE140">
            <v>0</v>
          </cell>
          <cell r="AF140">
            <v>0</v>
          </cell>
          <cell r="AG140">
            <v>15</v>
          </cell>
          <cell r="AH140">
            <v>44908.519085648149</v>
          </cell>
          <cell r="AI140">
            <v>15</v>
          </cell>
          <cell r="AJ140">
            <v>44908.519085648149</v>
          </cell>
        </row>
        <row r="141">
          <cell r="B141" t="str">
            <v>VR-0860</v>
          </cell>
          <cell r="C141" t="str">
            <v>ROUND</v>
          </cell>
          <cell r="D141">
            <v>1</v>
          </cell>
          <cell r="E141" t="str">
            <v>I</v>
          </cell>
          <cell r="F141" t="str">
            <v>SI1</v>
          </cell>
          <cell r="G141" t="str">
            <v>VG</v>
          </cell>
          <cell r="H141" t="str">
            <v>EX</v>
          </cell>
          <cell r="I141" t="str">
            <v>VG</v>
          </cell>
          <cell r="J141" t="str">
            <v>N</v>
          </cell>
          <cell r="K141">
            <v>64.3</v>
          </cell>
          <cell r="L141">
            <v>57</v>
          </cell>
          <cell r="M141">
            <v>6.22</v>
          </cell>
          <cell r="N141">
            <v>6.26</v>
          </cell>
          <cell r="O141">
            <v>4.03</v>
          </cell>
          <cell r="P141" t="str">
            <v>IGI</v>
          </cell>
          <cell r="Q141">
            <v>-54.3</v>
          </cell>
          <cell r="R141">
            <v>2742</v>
          </cell>
          <cell r="S141">
            <v>4146.29</v>
          </cell>
          <cell r="T141">
            <v>4146.29</v>
          </cell>
          <cell r="U141" t="str">
            <v>https://s3.amazonaws.com/rap.certs.prod1/IGI/Certificates/2021/12/29/508149009.pdf</v>
          </cell>
          <cell r="V141" t="str">
            <v>BPP,N1T2</v>
          </cell>
          <cell r="W141">
            <v>0</v>
          </cell>
          <cell r="Y141">
            <v>0</v>
          </cell>
          <cell r="Z141">
            <v>0</v>
          </cell>
          <cell r="AA141" t="str">
            <v>NO BGM  CALL +91 7977826902</v>
          </cell>
          <cell r="AD141">
            <v>508149009</v>
          </cell>
          <cell r="AE141">
            <v>0</v>
          </cell>
          <cell r="AF141">
            <v>0</v>
          </cell>
          <cell r="AG141">
            <v>15</v>
          </cell>
          <cell r="AH141">
            <v>44908.519085648149</v>
          </cell>
          <cell r="AI141">
            <v>15</v>
          </cell>
          <cell r="AJ141">
            <v>44908.519085648149</v>
          </cell>
        </row>
        <row r="142">
          <cell r="B142" t="str">
            <v>VR-7971</v>
          </cell>
          <cell r="C142" t="str">
            <v>ROUND</v>
          </cell>
          <cell r="D142">
            <v>1</v>
          </cell>
          <cell r="E142" t="str">
            <v>I</v>
          </cell>
          <cell r="F142" t="str">
            <v>VS2</v>
          </cell>
          <cell r="G142" t="str">
            <v>EX</v>
          </cell>
          <cell r="H142" t="str">
            <v>EX</v>
          </cell>
          <cell r="I142" t="str">
            <v>VG</v>
          </cell>
          <cell r="J142" t="str">
            <v>N</v>
          </cell>
          <cell r="K142">
            <v>61.9</v>
          </cell>
          <cell r="L142">
            <v>58.5</v>
          </cell>
          <cell r="M142">
            <v>6.31</v>
          </cell>
          <cell r="N142">
            <v>6.39</v>
          </cell>
          <cell r="O142">
            <v>3.94</v>
          </cell>
          <cell r="P142" t="str">
            <v>IGI</v>
          </cell>
          <cell r="Q142">
            <v>-50.3</v>
          </cell>
          <cell r="R142">
            <v>3429</v>
          </cell>
          <cell r="S142">
            <v>5050.71</v>
          </cell>
          <cell r="T142">
            <v>5050.71</v>
          </cell>
          <cell r="U142" t="str">
            <v>https://s3.amazonaws.com/rap.certs/IGI/Certificates/2022/1/24/510196615.pdf</v>
          </cell>
          <cell r="V142" t="str">
            <v>BIC,N1T1</v>
          </cell>
          <cell r="W142">
            <v>0</v>
          </cell>
          <cell r="Y142">
            <v>0</v>
          </cell>
          <cell r="Z142">
            <v>0</v>
          </cell>
          <cell r="AA142" t="str">
            <v>NO BGM  CALL +91 7977826902</v>
          </cell>
          <cell r="AC142" t="str">
            <v>VR-7971.jpg</v>
          </cell>
          <cell r="AD142">
            <v>510196615</v>
          </cell>
          <cell r="AE142">
            <v>0</v>
          </cell>
          <cell r="AF142">
            <v>0</v>
          </cell>
          <cell r="AG142">
            <v>15</v>
          </cell>
          <cell r="AH142">
            <v>44908.519085648149</v>
          </cell>
          <cell r="AI142">
            <v>15</v>
          </cell>
          <cell r="AJ142">
            <v>44908.519085648149</v>
          </cell>
        </row>
        <row r="143">
          <cell r="B143" t="str">
            <v>VR-6142</v>
          </cell>
          <cell r="C143" t="str">
            <v>ROUND</v>
          </cell>
          <cell r="D143">
            <v>1</v>
          </cell>
          <cell r="E143" t="str">
            <v>I</v>
          </cell>
          <cell r="F143" t="str">
            <v>SI1</v>
          </cell>
          <cell r="G143" t="str">
            <v>EX</v>
          </cell>
          <cell r="H143" t="str">
            <v>EX</v>
          </cell>
          <cell r="I143" t="str">
            <v>VG</v>
          </cell>
          <cell r="J143" t="str">
            <v>N</v>
          </cell>
          <cell r="K143">
            <v>62.4</v>
          </cell>
          <cell r="L143">
            <v>54.5</v>
          </cell>
          <cell r="M143">
            <v>6.34</v>
          </cell>
          <cell r="N143">
            <v>6.4</v>
          </cell>
          <cell r="O143">
            <v>3.98</v>
          </cell>
          <cell r="P143" t="str">
            <v>IGI</v>
          </cell>
          <cell r="Q143">
            <v>-47.3</v>
          </cell>
          <cell r="R143">
            <v>3162</v>
          </cell>
          <cell r="S143">
            <v>4564.47</v>
          </cell>
          <cell r="T143">
            <v>4564.47</v>
          </cell>
          <cell r="U143" t="str">
            <v>https://s3.amazonaws.com/rap.certs.prod1/IGI/Certificates/2022/1/25/512234362.pdf</v>
          </cell>
          <cell r="V143" t="str">
            <v>WIS,N0T0</v>
          </cell>
          <cell r="W143">
            <v>0</v>
          </cell>
          <cell r="Y143">
            <v>0</v>
          </cell>
          <cell r="Z143">
            <v>0</v>
          </cell>
          <cell r="AA143" t="str">
            <v>NO BGM  CALL +91 7977826902</v>
          </cell>
          <cell r="AB143" t="str">
            <v>IDEAL CUT ROUND BRILLIANT</v>
          </cell>
          <cell r="AD143">
            <v>512234362</v>
          </cell>
          <cell r="AE143">
            <v>0</v>
          </cell>
          <cell r="AF143">
            <v>0</v>
          </cell>
          <cell r="AG143">
            <v>15</v>
          </cell>
          <cell r="AH143">
            <v>44908.519085648149</v>
          </cell>
          <cell r="AI143">
            <v>15</v>
          </cell>
          <cell r="AJ143">
            <v>44908.519085648149</v>
          </cell>
        </row>
        <row r="144">
          <cell r="B144" t="str">
            <v>VR-9225</v>
          </cell>
          <cell r="C144" t="str">
            <v>ROUND</v>
          </cell>
          <cell r="D144">
            <v>1</v>
          </cell>
          <cell r="E144" t="str">
            <v>I</v>
          </cell>
          <cell r="F144" t="str">
            <v>SI1</v>
          </cell>
          <cell r="G144" t="str">
            <v>VG</v>
          </cell>
          <cell r="H144" t="str">
            <v>EX</v>
          </cell>
          <cell r="I144" t="str">
            <v>EX</v>
          </cell>
          <cell r="J144" t="str">
            <v>N</v>
          </cell>
          <cell r="K144">
            <v>63.9</v>
          </cell>
          <cell r="L144">
            <v>55.5</v>
          </cell>
          <cell r="M144">
            <v>6.22</v>
          </cell>
          <cell r="N144">
            <v>6.25</v>
          </cell>
          <cell r="O144">
            <v>3.98</v>
          </cell>
          <cell r="P144" t="str">
            <v>IGI</v>
          </cell>
          <cell r="Q144">
            <v>-54.3</v>
          </cell>
          <cell r="R144">
            <v>2742</v>
          </cell>
          <cell r="S144">
            <v>4146.29</v>
          </cell>
          <cell r="T144">
            <v>4146.29</v>
          </cell>
          <cell r="U144" t="str">
            <v>https://s3.amazonaws.com/rap.certs.prod1/IGI/Certificates//516252226.pdf</v>
          </cell>
          <cell r="V144" t="str">
            <v>BIS,N1T0</v>
          </cell>
          <cell r="W144">
            <v>0</v>
          </cell>
          <cell r="Y144">
            <v>0</v>
          </cell>
          <cell r="Z144">
            <v>0</v>
          </cell>
          <cell r="AA144" t="str">
            <v>NO BGM  CALL +91 7977826902</v>
          </cell>
          <cell r="AD144">
            <v>516252226</v>
          </cell>
          <cell r="AE144">
            <v>0</v>
          </cell>
          <cell r="AF144">
            <v>0</v>
          </cell>
          <cell r="AG144">
            <v>15</v>
          </cell>
          <cell r="AH144">
            <v>44908.519085648149</v>
          </cell>
          <cell r="AI144">
            <v>15</v>
          </cell>
          <cell r="AJ144">
            <v>44908.519085648149</v>
          </cell>
        </row>
        <row r="145">
          <cell r="B145" t="str">
            <v>VR-3636</v>
          </cell>
          <cell r="C145" t="str">
            <v>ROUND</v>
          </cell>
          <cell r="D145">
            <v>1</v>
          </cell>
          <cell r="E145" t="str">
            <v>I</v>
          </cell>
          <cell r="F145" t="str">
            <v>VVS2</v>
          </cell>
          <cell r="G145" t="str">
            <v>VG</v>
          </cell>
          <cell r="H145" t="str">
            <v>EX</v>
          </cell>
          <cell r="I145" t="str">
            <v>EX</v>
          </cell>
          <cell r="J145" t="str">
            <v>VSL</v>
          </cell>
          <cell r="K145">
            <v>64.400000000000006</v>
          </cell>
          <cell r="L145">
            <v>57.5</v>
          </cell>
          <cell r="M145">
            <v>6.21</v>
          </cell>
          <cell r="N145">
            <v>6.27</v>
          </cell>
          <cell r="O145">
            <v>4.0199999999999996</v>
          </cell>
          <cell r="P145" t="str">
            <v>IGI</v>
          </cell>
          <cell r="Q145">
            <v>-56.3</v>
          </cell>
          <cell r="R145">
            <v>3452</v>
          </cell>
          <cell r="S145">
            <v>5287.57</v>
          </cell>
          <cell r="T145">
            <v>5287.57</v>
          </cell>
          <cell r="U145" t="str">
            <v>https://s3.amazonaws.com/rap.certs.prod1/IGI/Certificates//516252225.pdf</v>
          </cell>
          <cell r="V145" t="str">
            <v>NB,N0T0</v>
          </cell>
          <cell r="W145">
            <v>0</v>
          </cell>
          <cell r="Y145">
            <v>0</v>
          </cell>
          <cell r="Z145">
            <v>0</v>
          </cell>
          <cell r="AA145" t="str">
            <v>NO BGM  CALL +91 7977826902</v>
          </cell>
          <cell r="AD145">
            <v>516252225</v>
          </cell>
          <cell r="AE145">
            <v>0</v>
          </cell>
          <cell r="AF145">
            <v>0</v>
          </cell>
          <cell r="AG145">
            <v>15</v>
          </cell>
          <cell r="AH145">
            <v>44908.519085648149</v>
          </cell>
          <cell r="AI145">
            <v>15</v>
          </cell>
          <cell r="AJ145">
            <v>44908.519085648149</v>
          </cell>
        </row>
        <row r="146">
          <cell r="B146" t="str">
            <v>VR-8211</v>
          </cell>
          <cell r="C146" t="str">
            <v>ROUND</v>
          </cell>
          <cell r="D146">
            <v>1</v>
          </cell>
          <cell r="E146" t="str">
            <v>I</v>
          </cell>
          <cell r="F146" t="str">
            <v>VVS1</v>
          </cell>
          <cell r="G146" t="str">
            <v>VG</v>
          </cell>
          <cell r="H146" t="str">
            <v>EX</v>
          </cell>
          <cell r="I146" t="str">
            <v>VG</v>
          </cell>
          <cell r="J146" t="str">
            <v>N</v>
          </cell>
          <cell r="K146">
            <v>64.3</v>
          </cell>
          <cell r="L146">
            <v>57</v>
          </cell>
          <cell r="M146">
            <v>6.19</v>
          </cell>
          <cell r="N146">
            <v>6.26</v>
          </cell>
          <cell r="O146">
            <v>4.01</v>
          </cell>
          <cell r="P146" t="str">
            <v>IGI</v>
          </cell>
          <cell r="Q146">
            <v>-53.3</v>
          </cell>
          <cell r="R146">
            <v>3876</v>
          </cell>
          <cell r="S146">
            <v>5823.07</v>
          </cell>
          <cell r="T146">
            <v>5823.07</v>
          </cell>
          <cell r="U146" t="str">
            <v>https://s3.amazonaws.com/rap.certs.prod1/IGI/Certificates//522230148.pdf</v>
          </cell>
          <cell r="V146" t="str">
            <v>-</v>
          </cell>
          <cell r="W146">
            <v>0</v>
          </cell>
          <cell r="Y146">
            <v>0</v>
          </cell>
          <cell r="Z146">
            <v>0</v>
          </cell>
          <cell r="AA146" t="str">
            <v>NO BGM  CALL +91 7977826902</v>
          </cell>
          <cell r="AD146">
            <v>522230148</v>
          </cell>
          <cell r="AE146">
            <v>0</v>
          </cell>
          <cell r="AF146">
            <v>0</v>
          </cell>
          <cell r="AG146">
            <v>15</v>
          </cell>
          <cell r="AH146">
            <v>44908.519085648149</v>
          </cell>
          <cell r="AI146">
            <v>15</v>
          </cell>
          <cell r="AJ146">
            <v>44908.519085648149</v>
          </cell>
        </row>
        <row r="147">
          <cell r="B147" t="str">
            <v>VR-3649</v>
          </cell>
          <cell r="C147" t="str">
            <v>ROUND</v>
          </cell>
          <cell r="D147">
            <v>1</v>
          </cell>
          <cell r="E147" t="str">
            <v>I</v>
          </cell>
          <cell r="F147" t="str">
            <v>VS1</v>
          </cell>
          <cell r="G147" t="str">
            <v>EX</v>
          </cell>
          <cell r="H147" t="str">
            <v>EX</v>
          </cell>
          <cell r="I147" t="str">
            <v>EX</v>
          </cell>
          <cell r="J147" t="str">
            <v>N</v>
          </cell>
          <cell r="K147">
            <v>61.5</v>
          </cell>
          <cell r="L147">
            <v>59.5</v>
          </cell>
          <cell r="M147">
            <v>6.39</v>
          </cell>
          <cell r="N147">
            <v>6.43</v>
          </cell>
          <cell r="O147">
            <v>3.94</v>
          </cell>
          <cell r="P147" t="str">
            <v>IGI</v>
          </cell>
          <cell r="Q147">
            <v>-45.3</v>
          </cell>
          <cell r="R147">
            <v>4102</v>
          </cell>
          <cell r="S147">
            <v>5841</v>
          </cell>
          <cell r="T147">
            <v>5841</v>
          </cell>
          <cell r="U147" t="str">
            <v>https://s3.amazonaws.com/rap.certs/IGI/Certificates//522230152.pdf</v>
          </cell>
          <cell r="V147" t="str">
            <v>WIC,N0T1</v>
          </cell>
          <cell r="W147">
            <v>0</v>
          </cell>
          <cell r="Y147">
            <v>0</v>
          </cell>
          <cell r="Z147">
            <v>0</v>
          </cell>
          <cell r="AA147" t="str">
            <v>NO BGM  CALL +91 7977826902</v>
          </cell>
          <cell r="AB147" t="str">
            <v>IDEAL CUT ROUND BRILLIANT</v>
          </cell>
          <cell r="AD147">
            <v>522230152</v>
          </cell>
          <cell r="AE147">
            <v>0</v>
          </cell>
          <cell r="AF147">
            <v>0</v>
          </cell>
          <cell r="AG147">
            <v>15</v>
          </cell>
          <cell r="AH147">
            <v>44908.519085648149</v>
          </cell>
          <cell r="AI147">
            <v>15</v>
          </cell>
          <cell r="AJ147">
            <v>44908.519085648149</v>
          </cell>
        </row>
        <row r="148">
          <cell r="B148" t="str">
            <v>VR-2662</v>
          </cell>
          <cell r="C148" t="str">
            <v>ROUND</v>
          </cell>
          <cell r="D148">
            <v>1</v>
          </cell>
          <cell r="E148" t="str">
            <v>I</v>
          </cell>
          <cell r="F148" t="str">
            <v>VS2</v>
          </cell>
          <cell r="G148" t="str">
            <v>VG</v>
          </cell>
          <cell r="H148" t="str">
            <v>EX</v>
          </cell>
          <cell r="I148" t="str">
            <v>VG</v>
          </cell>
          <cell r="J148" t="str">
            <v>N</v>
          </cell>
          <cell r="K148">
            <v>64.5</v>
          </cell>
          <cell r="L148">
            <v>57.5</v>
          </cell>
          <cell r="M148">
            <v>6.19</v>
          </cell>
          <cell r="N148">
            <v>6.26</v>
          </cell>
          <cell r="O148">
            <v>4.03</v>
          </cell>
          <cell r="P148" t="str">
            <v>IGI</v>
          </cell>
          <cell r="Q148">
            <v>-52.3</v>
          </cell>
          <cell r="R148">
            <v>3290</v>
          </cell>
          <cell r="S148">
            <v>4910.46</v>
          </cell>
          <cell r="T148">
            <v>4910.46</v>
          </cell>
          <cell r="U148" t="str">
            <v>https://s3.amazonaws.com/rap.certs.prod1/IGI/Certificates//522230151.pdf</v>
          </cell>
          <cell r="V148" t="str">
            <v>BIC,N1T1</v>
          </cell>
          <cell r="W148">
            <v>0</v>
          </cell>
          <cell r="Y148">
            <v>0</v>
          </cell>
          <cell r="Z148">
            <v>0</v>
          </cell>
          <cell r="AA148" t="str">
            <v>NO BGM  CALL +917977826902</v>
          </cell>
          <cell r="AC148" t="str">
            <v>https://d3u8nnkkehrxxj.cloudfront.net/video/Vision360.html?d=220045-145</v>
          </cell>
          <cell r="AD148">
            <v>522230151</v>
          </cell>
          <cell r="AE148">
            <v>0</v>
          </cell>
          <cell r="AF148">
            <v>0</v>
          </cell>
          <cell r="AG148">
            <v>15</v>
          </cell>
          <cell r="AH148">
            <v>44908.519085648149</v>
          </cell>
          <cell r="AI148">
            <v>15</v>
          </cell>
          <cell r="AJ148">
            <v>44908.519085648149</v>
          </cell>
        </row>
        <row r="149">
          <cell r="B149" t="str">
            <v>VR-6655</v>
          </cell>
          <cell r="C149" t="str">
            <v>ROUND</v>
          </cell>
          <cell r="D149">
            <v>1</v>
          </cell>
          <cell r="E149" t="str">
            <v>I</v>
          </cell>
          <cell r="F149" t="str">
            <v>VS2</v>
          </cell>
          <cell r="G149" t="str">
            <v>EX</v>
          </cell>
          <cell r="H149" t="str">
            <v>EX</v>
          </cell>
          <cell r="I149" t="str">
            <v>EX</v>
          </cell>
          <cell r="J149" t="str">
            <v>N</v>
          </cell>
          <cell r="K149">
            <v>60.9</v>
          </cell>
          <cell r="L149">
            <v>59.5</v>
          </cell>
          <cell r="M149">
            <v>6.43</v>
          </cell>
          <cell r="N149">
            <v>6.48</v>
          </cell>
          <cell r="O149">
            <v>3.92</v>
          </cell>
          <cell r="P149" t="str">
            <v>IGI</v>
          </cell>
          <cell r="Q149">
            <v>-48.3</v>
          </cell>
          <cell r="R149">
            <v>3567</v>
          </cell>
          <cell r="S149">
            <v>5184.0600000000004</v>
          </cell>
          <cell r="T149">
            <v>5184.0600000000004</v>
          </cell>
          <cell r="U149" t="str">
            <v>https://s3.amazonaws.com/rap.certs.prod1/IGI/Certificates/2022/4/5/522230149.pdf</v>
          </cell>
          <cell r="V149" t="str">
            <v>WIC,N0T1</v>
          </cell>
          <cell r="W149">
            <v>0</v>
          </cell>
          <cell r="Y149">
            <v>0</v>
          </cell>
          <cell r="Z149">
            <v>0</v>
          </cell>
          <cell r="AA149" t="str">
            <v>NO BGM  CALL +91 7977826902</v>
          </cell>
          <cell r="AD149">
            <v>522230149</v>
          </cell>
          <cell r="AE149">
            <v>0</v>
          </cell>
          <cell r="AF149">
            <v>0</v>
          </cell>
          <cell r="AG149">
            <v>15</v>
          </cell>
          <cell r="AH149">
            <v>44908.519085648149</v>
          </cell>
          <cell r="AI149">
            <v>15</v>
          </cell>
          <cell r="AJ149">
            <v>44908.519085648149</v>
          </cell>
        </row>
        <row r="150">
          <cell r="B150" t="str">
            <v>VR-0667</v>
          </cell>
          <cell r="C150" t="str">
            <v>ROUND</v>
          </cell>
          <cell r="D150">
            <v>1</v>
          </cell>
          <cell r="E150" t="str">
            <v>I</v>
          </cell>
          <cell r="F150" t="str">
            <v>VS1</v>
          </cell>
          <cell r="G150" t="str">
            <v>EX</v>
          </cell>
          <cell r="H150" t="str">
            <v>EX</v>
          </cell>
          <cell r="I150" t="str">
            <v>EX</v>
          </cell>
          <cell r="J150" t="str">
            <v>N</v>
          </cell>
          <cell r="K150">
            <v>62.6</v>
          </cell>
          <cell r="L150">
            <v>57</v>
          </cell>
          <cell r="M150">
            <v>6.35</v>
          </cell>
          <cell r="N150">
            <v>6.39</v>
          </cell>
          <cell r="O150">
            <v>3.99</v>
          </cell>
          <cell r="P150" t="str">
            <v>IGI</v>
          </cell>
          <cell r="Q150">
            <v>-45.3</v>
          </cell>
          <cell r="R150">
            <v>4102</v>
          </cell>
          <cell r="S150">
            <v>5841</v>
          </cell>
          <cell r="T150">
            <v>5841</v>
          </cell>
          <cell r="U150" t="str">
            <v>https://s3.amazonaws.com/rap.certs/IGI/Certificates//517220667.pdf</v>
          </cell>
          <cell r="V150" t="str">
            <v>-</v>
          </cell>
          <cell r="W150">
            <v>0</v>
          </cell>
          <cell r="Y150">
            <v>0</v>
          </cell>
          <cell r="Z150">
            <v>0</v>
          </cell>
          <cell r="AA150" t="str">
            <v>NO BGM  CALL +91 7977826902</v>
          </cell>
          <cell r="AD150">
            <v>517220667</v>
          </cell>
          <cell r="AE150">
            <v>0</v>
          </cell>
          <cell r="AF150">
            <v>0</v>
          </cell>
          <cell r="AG150">
            <v>15</v>
          </cell>
          <cell r="AH150">
            <v>44908.519085648149</v>
          </cell>
          <cell r="AI150">
            <v>15</v>
          </cell>
          <cell r="AJ150">
            <v>44908.519085648149</v>
          </cell>
        </row>
        <row r="151">
          <cell r="B151" t="str">
            <v>VR-9189</v>
          </cell>
          <cell r="C151" t="str">
            <v>ROUND</v>
          </cell>
          <cell r="D151">
            <v>1</v>
          </cell>
          <cell r="E151" t="str">
            <v>I</v>
          </cell>
          <cell r="F151" t="str">
            <v>VS2</v>
          </cell>
          <cell r="G151" t="str">
            <v>VG</v>
          </cell>
          <cell r="H151" t="str">
            <v>EX</v>
          </cell>
          <cell r="I151" t="str">
            <v>EX</v>
          </cell>
          <cell r="J151" t="str">
            <v>N</v>
          </cell>
          <cell r="K151">
            <v>64.3</v>
          </cell>
          <cell r="L151">
            <v>59.5</v>
          </cell>
          <cell r="M151">
            <v>6.26</v>
          </cell>
          <cell r="N151">
            <v>6.29</v>
          </cell>
          <cell r="O151">
            <v>4.04</v>
          </cell>
          <cell r="P151" t="str">
            <v>IGI</v>
          </cell>
          <cell r="Q151">
            <v>-52.3</v>
          </cell>
          <cell r="R151">
            <v>3291</v>
          </cell>
          <cell r="S151">
            <v>4911.95</v>
          </cell>
          <cell r="T151">
            <v>4911.95</v>
          </cell>
          <cell r="V151" t="str">
            <v>WIC,N0T1</v>
          </cell>
          <cell r="W151">
            <v>0</v>
          </cell>
          <cell r="Y151">
            <v>0</v>
          </cell>
          <cell r="Z151">
            <v>0</v>
          </cell>
          <cell r="AA151" t="str">
            <v>NO BGM  CALL +91 7977826902</v>
          </cell>
          <cell r="AD151">
            <v>522230156</v>
          </cell>
          <cell r="AE151">
            <v>0</v>
          </cell>
          <cell r="AF151">
            <v>0</v>
          </cell>
          <cell r="AG151">
            <v>15</v>
          </cell>
          <cell r="AH151">
            <v>44908.519085648149</v>
          </cell>
          <cell r="AI151">
            <v>15</v>
          </cell>
          <cell r="AJ151">
            <v>44908.519085648149</v>
          </cell>
        </row>
        <row r="152">
          <cell r="B152" t="str">
            <v>VR-1170</v>
          </cell>
          <cell r="C152" t="str">
            <v>ROUND</v>
          </cell>
          <cell r="D152">
            <v>1</v>
          </cell>
          <cell r="E152" t="str">
            <v>I</v>
          </cell>
          <cell r="F152" t="str">
            <v>VVS2</v>
          </cell>
          <cell r="G152" t="str">
            <v>EX</v>
          </cell>
          <cell r="H152" t="str">
            <v>EX</v>
          </cell>
          <cell r="I152" t="str">
            <v>EX</v>
          </cell>
          <cell r="J152" t="str">
            <v>VSL</v>
          </cell>
          <cell r="K152">
            <v>63</v>
          </cell>
          <cell r="L152">
            <v>55.5</v>
          </cell>
          <cell r="M152">
            <v>6.29</v>
          </cell>
          <cell r="N152">
            <v>6.35</v>
          </cell>
          <cell r="O152">
            <v>3.99</v>
          </cell>
          <cell r="P152" t="str">
            <v>IGI</v>
          </cell>
          <cell r="Q152">
            <v>-49.3</v>
          </cell>
          <cell r="R152">
            <v>4005</v>
          </cell>
          <cell r="S152">
            <v>5859.88</v>
          </cell>
          <cell r="T152">
            <v>5859.88</v>
          </cell>
          <cell r="U152" t="str">
            <v>https://s3.amazonaws.com/rap.certs.prod1/IGI/Certificates/2022/6/16/533291215.pdf</v>
          </cell>
          <cell r="V152" t="str">
            <v>NB,N0T0</v>
          </cell>
          <cell r="W152">
            <v>0</v>
          </cell>
          <cell r="Y152">
            <v>0</v>
          </cell>
          <cell r="Z152">
            <v>0</v>
          </cell>
          <cell r="AA152" t="str">
            <v>NO BGM  CALL +91 7977826902</v>
          </cell>
          <cell r="AD152">
            <v>533291215</v>
          </cell>
          <cell r="AE152">
            <v>0</v>
          </cell>
          <cell r="AF152">
            <v>0</v>
          </cell>
          <cell r="AG152">
            <v>15</v>
          </cell>
          <cell r="AH152">
            <v>44908.519085648149</v>
          </cell>
          <cell r="AI152">
            <v>15</v>
          </cell>
          <cell r="AJ152">
            <v>44908.519085648149</v>
          </cell>
        </row>
        <row r="153">
          <cell r="B153" t="str">
            <v>VR-2711</v>
          </cell>
          <cell r="C153" t="str">
            <v>ROUND</v>
          </cell>
          <cell r="D153">
            <v>1</v>
          </cell>
          <cell r="E153" t="str">
            <v>I</v>
          </cell>
          <cell r="F153" t="str">
            <v>VVS2</v>
          </cell>
          <cell r="G153" t="str">
            <v>EX</v>
          </cell>
          <cell r="H153" t="str">
            <v>EX</v>
          </cell>
          <cell r="I153" t="str">
            <v>EX</v>
          </cell>
          <cell r="J153" t="str">
            <v>VSL</v>
          </cell>
          <cell r="K153">
            <v>62.3</v>
          </cell>
          <cell r="L153">
            <v>56</v>
          </cell>
          <cell r="M153">
            <v>6.34</v>
          </cell>
          <cell r="N153">
            <v>6.37</v>
          </cell>
          <cell r="O153">
            <v>3.97</v>
          </cell>
          <cell r="P153" t="str">
            <v>IGI</v>
          </cell>
          <cell r="Q153">
            <v>-49.3</v>
          </cell>
          <cell r="R153">
            <v>4005</v>
          </cell>
          <cell r="S153">
            <v>5859.88</v>
          </cell>
          <cell r="T153">
            <v>5859.88</v>
          </cell>
          <cell r="U153" t="str">
            <v>https://s3.amazonaws.com/rap.certs.prod1/IGI/Certificates/2022/6/22/533291216.pdf</v>
          </cell>
          <cell r="V153" t="str">
            <v>NB,N0T0</v>
          </cell>
          <cell r="W153">
            <v>0</v>
          </cell>
          <cell r="Y153">
            <v>0</v>
          </cell>
          <cell r="Z153">
            <v>0</v>
          </cell>
          <cell r="AA153" t="str">
            <v>NO BGM  CALL +917977826902</v>
          </cell>
          <cell r="AD153">
            <v>533291216</v>
          </cell>
          <cell r="AE153">
            <v>0</v>
          </cell>
          <cell r="AF153">
            <v>0</v>
          </cell>
          <cell r="AG153">
            <v>15</v>
          </cell>
          <cell r="AH153">
            <v>44908.519085648149</v>
          </cell>
          <cell r="AI153">
            <v>15</v>
          </cell>
          <cell r="AJ153">
            <v>44908.519085648149</v>
          </cell>
        </row>
        <row r="154">
          <cell r="B154" t="str">
            <v>VR-3593</v>
          </cell>
          <cell r="C154" t="str">
            <v>ROUND</v>
          </cell>
          <cell r="D154">
            <v>1</v>
          </cell>
          <cell r="E154" t="str">
            <v>I</v>
          </cell>
          <cell r="F154" t="str">
            <v>VVS2</v>
          </cell>
          <cell r="G154" t="str">
            <v>EX</v>
          </cell>
          <cell r="H154" t="str">
            <v>EX</v>
          </cell>
          <cell r="I154" t="str">
            <v>EX</v>
          </cell>
          <cell r="J154" t="str">
            <v>N</v>
          </cell>
          <cell r="K154">
            <v>62.8</v>
          </cell>
          <cell r="L154">
            <v>55.5</v>
          </cell>
          <cell r="M154">
            <v>6.31</v>
          </cell>
          <cell r="N154">
            <v>6.39</v>
          </cell>
          <cell r="O154">
            <v>3.98</v>
          </cell>
          <cell r="P154" t="str">
            <v>IGI</v>
          </cell>
          <cell r="Q154">
            <v>-44.3</v>
          </cell>
          <cell r="R154">
            <v>4403</v>
          </cell>
          <cell r="S154">
            <v>6226.46</v>
          </cell>
          <cell r="T154">
            <v>6226.46</v>
          </cell>
          <cell r="V154" t="str">
            <v>NB,N0T0</v>
          </cell>
          <cell r="W154">
            <v>0</v>
          </cell>
          <cell r="Y154">
            <v>0</v>
          </cell>
          <cell r="Z154">
            <v>0</v>
          </cell>
          <cell r="AA154" t="str">
            <v>NO BGM  CALL +91 7977826902</v>
          </cell>
          <cell r="AD154">
            <v>544257091</v>
          </cell>
          <cell r="AE154">
            <v>0</v>
          </cell>
          <cell r="AF154">
            <v>0</v>
          </cell>
          <cell r="AG154">
            <v>15</v>
          </cell>
          <cell r="AH154">
            <v>44908.519085648149</v>
          </cell>
          <cell r="AI154">
            <v>15</v>
          </cell>
          <cell r="AJ154">
            <v>44908.519085648149</v>
          </cell>
        </row>
        <row r="155">
          <cell r="B155" t="str">
            <v>VR-0017</v>
          </cell>
          <cell r="C155" t="str">
            <v>ROUND</v>
          </cell>
          <cell r="D155">
            <v>1</v>
          </cell>
          <cell r="E155" t="str">
            <v>I</v>
          </cell>
          <cell r="F155" t="str">
            <v>VS2</v>
          </cell>
          <cell r="G155" t="str">
            <v>EX</v>
          </cell>
          <cell r="H155" t="str">
            <v>EX</v>
          </cell>
          <cell r="I155" t="str">
            <v>VG</v>
          </cell>
          <cell r="J155" t="str">
            <v>N</v>
          </cell>
          <cell r="K155">
            <v>62.9</v>
          </cell>
          <cell r="L155">
            <v>56.5</v>
          </cell>
          <cell r="M155">
            <v>6.28</v>
          </cell>
          <cell r="N155">
            <v>6.38</v>
          </cell>
          <cell r="O155">
            <v>4</v>
          </cell>
          <cell r="P155" t="str">
            <v>IGI</v>
          </cell>
          <cell r="Q155">
            <v>-50.3</v>
          </cell>
          <cell r="R155">
            <v>3429</v>
          </cell>
          <cell r="S155">
            <v>5050.71</v>
          </cell>
          <cell r="T155">
            <v>5050.71</v>
          </cell>
          <cell r="V155" t="str">
            <v>NB,N0T0</v>
          </cell>
          <cell r="W155">
            <v>0</v>
          </cell>
          <cell r="Y155">
            <v>0</v>
          </cell>
          <cell r="Z155">
            <v>0</v>
          </cell>
          <cell r="AA155" t="str">
            <v>NO BGM  CALL +91 7977826902</v>
          </cell>
          <cell r="AD155">
            <v>544257088</v>
          </cell>
          <cell r="AE155">
            <v>0</v>
          </cell>
          <cell r="AF155">
            <v>0</v>
          </cell>
          <cell r="AG155">
            <v>15</v>
          </cell>
          <cell r="AH155">
            <v>44908.519085648149</v>
          </cell>
          <cell r="AI155">
            <v>15</v>
          </cell>
          <cell r="AJ155">
            <v>44908.519085648149</v>
          </cell>
        </row>
        <row r="156">
          <cell r="B156" t="str">
            <v>VR-9013</v>
          </cell>
          <cell r="C156" t="str">
            <v>ROUND</v>
          </cell>
          <cell r="D156">
            <v>1</v>
          </cell>
          <cell r="E156" t="str">
            <v>I</v>
          </cell>
          <cell r="F156" t="str">
            <v>VS1</v>
          </cell>
          <cell r="G156" t="str">
            <v>EX</v>
          </cell>
          <cell r="H156" t="str">
            <v>EX</v>
          </cell>
          <cell r="I156" t="str">
            <v>EX</v>
          </cell>
          <cell r="J156" t="str">
            <v>N</v>
          </cell>
          <cell r="K156">
            <v>62.2</v>
          </cell>
          <cell r="L156">
            <v>55</v>
          </cell>
          <cell r="M156">
            <v>6.33</v>
          </cell>
          <cell r="N156">
            <v>6.38</v>
          </cell>
          <cell r="O156">
            <v>3.96</v>
          </cell>
          <cell r="P156" t="str">
            <v>IGI</v>
          </cell>
          <cell r="Q156">
            <v>-46.3</v>
          </cell>
          <cell r="R156">
            <v>4028</v>
          </cell>
          <cell r="S156">
            <v>5775.1</v>
          </cell>
          <cell r="T156">
            <v>5775.1</v>
          </cell>
          <cell r="V156" t="str">
            <v>BPP,N1T1</v>
          </cell>
          <cell r="W156">
            <v>0</v>
          </cell>
          <cell r="Y156">
            <v>0</v>
          </cell>
          <cell r="Z156">
            <v>0</v>
          </cell>
          <cell r="AA156" t="str">
            <v>NO BGM  CALL +91 7977826902</v>
          </cell>
          <cell r="AB156" t="str">
            <v>IDEAL CUT ROUND BRILLIANT</v>
          </cell>
          <cell r="AC156" t="str">
            <v>VR-9013.jpg</v>
          </cell>
          <cell r="AD156">
            <v>537248205</v>
          </cell>
          <cell r="AE156">
            <v>0</v>
          </cell>
          <cell r="AF156">
            <v>0</v>
          </cell>
          <cell r="AG156">
            <v>15</v>
          </cell>
          <cell r="AH156">
            <v>44908.519085648149</v>
          </cell>
          <cell r="AI156">
            <v>15</v>
          </cell>
          <cell r="AJ156">
            <v>44908.519085648149</v>
          </cell>
        </row>
        <row r="157">
          <cell r="B157" t="str">
            <v>VR-2541</v>
          </cell>
          <cell r="C157" t="str">
            <v>ROUND</v>
          </cell>
          <cell r="D157">
            <v>1.01</v>
          </cell>
          <cell r="E157" t="str">
            <v>I</v>
          </cell>
          <cell r="F157" t="str">
            <v>VS1</v>
          </cell>
          <cell r="G157" t="str">
            <v>EX</v>
          </cell>
          <cell r="H157" t="str">
            <v>EX</v>
          </cell>
          <cell r="I157" t="str">
            <v>EX</v>
          </cell>
          <cell r="J157" t="str">
            <v>N</v>
          </cell>
          <cell r="K157">
            <v>62.9</v>
          </cell>
          <cell r="L157">
            <v>58</v>
          </cell>
          <cell r="M157">
            <v>6.36</v>
          </cell>
          <cell r="N157">
            <v>6.42</v>
          </cell>
          <cell r="O157">
            <v>4.0199999999999996</v>
          </cell>
          <cell r="P157" t="str">
            <v>IGI</v>
          </cell>
          <cell r="Q157">
            <v>-46.3</v>
          </cell>
          <cell r="R157">
            <v>4028</v>
          </cell>
          <cell r="S157">
            <v>5832.86</v>
          </cell>
          <cell r="T157">
            <v>5775.1</v>
          </cell>
          <cell r="V157" t="str">
            <v>BPP,N1T1</v>
          </cell>
          <cell r="W157">
            <v>0</v>
          </cell>
          <cell r="Y157">
            <v>0</v>
          </cell>
          <cell r="Z157">
            <v>0</v>
          </cell>
          <cell r="AA157" t="str">
            <v>NO BGM  CALL +91 7977826902</v>
          </cell>
          <cell r="AD157">
            <v>544257099</v>
          </cell>
          <cell r="AE157">
            <v>0</v>
          </cell>
          <cell r="AF157">
            <v>0</v>
          </cell>
          <cell r="AG157">
            <v>15</v>
          </cell>
          <cell r="AH157">
            <v>44908.519085648149</v>
          </cell>
          <cell r="AI157">
            <v>15</v>
          </cell>
          <cell r="AJ157">
            <v>44908.519085648149</v>
          </cell>
        </row>
        <row r="158">
          <cell r="B158" t="str">
            <v>VR-0713</v>
          </cell>
          <cell r="C158" t="str">
            <v>ROUND</v>
          </cell>
          <cell r="D158">
            <v>1.0900000000000001</v>
          </cell>
          <cell r="E158" t="str">
            <v>I</v>
          </cell>
          <cell r="F158" t="str">
            <v>VVS2</v>
          </cell>
          <cell r="G158" t="str">
            <v>EX</v>
          </cell>
          <cell r="H158" t="str">
            <v>EX</v>
          </cell>
          <cell r="I158" t="str">
            <v>EX</v>
          </cell>
          <cell r="J158" t="str">
            <v>N</v>
          </cell>
          <cell r="K158">
            <v>61.3</v>
          </cell>
          <cell r="L158">
            <v>58</v>
          </cell>
          <cell r="M158">
            <v>6.6</v>
          </cell>
          <cell r="N158">
            <v>6.67</v>
          </cell>
          <cell r="O158">
            <v>4.07</v>
          </cell>
          <cell r="P158" t="str">
            <v>IGI</v>
          </cell>
          <cell r="Q158">
            <v>-46.3</v>
          </cell>
          <cell r="R158">
            <v>4242</v>
          </cell>
          <cell r="S158">
            <v>6629.3</v>
          </cell>
          <cell r="T158">
            <v>6081.93</v>
          </cell>
          <cell r="V158" t="str">
            <v>BIC,N1T1</v>
          </cell>
          <cell r="W158">
            <v>0</v>
          </cell>
          <cell r="Y158">
            <v>0</v>
          </cell>
          <cell r="Z158">
            <v>0</v>
          </cell>
          <cell r="AA158" t="str">
            <v>NO BGM  CALL +91 7977826902</v>
          </cell>
          <cell r="AB158" t="str">
            <v>IDEAL CUT ROUND BRILLIANT</v>
          </cell>
          <cell r="AC158" t="str">
            <v>VR-0713.jpg</v>
          </cell>
          <cell r="AD158">
            <v>537248212</v>
          </cell>
          <cell r="AE158">
            <v>0</v>
          </cell>
          <cell r="AF158">
            <v>0</v>
          </cell>
          <cell r="AG158">
            <v>15</v>
          </cell>
          <cell r="AH158">
            <v>44908.519085648149</v>
          </cell>
          <cell r="AI158">
            <v>15</v>
          </cell>
          <cell r="AJ158">
            <v>44908.519085648149</v>
          </cell>
        </row>
        <row r="159">
          <cell r="B159" t="str">
            <v>VR-7535</v>
          </cell>
          <cell r="C159" t="str">
            <v>ROUND</v>
          </cell>
          <cell r="D159">
            <v>1.1499999999999999</v>
          </cell>
          <cell r="E159" t="str">
            <v>I</v>
          </cell>
          <cell r="F159" t="str">
            <v>VVS2</v>
          </cell>
          <cell r="G159" t="str">
            <v>EX</v>
          </cell>
          <cell r="H159" t="str">
            <v>EX</v>
          </cell>
          <cell r="I159" t="str">
            <v>EX</v>
          </cell>
          <cell r="J159" t="str">
            <v>N</v>
          </cell>
          <cell r="K159">
            <v>62.6</v>
          </cell>
          <cell r="L159">
            <v>56.5</v>
          </cell>
          <cell r="M159">
            <v>6.64</v>
          </cell>
          <cell r="N159">
            <v>6.68</v>
          </cell>
          <cell r="O159">
            <v>4.17</v>
          </cell>
          <cell r="P159" t="str">
            <v>IGI</v>
          </cell>
          <cell r="Q159">
            <v>-44.3</v>
          </cell>
          <cell r="R159">
            <v>4403</v>
          </cell>
          <cell r="S159">
            <v>7160.43</v>
          </cell>
          <cell r="T159">
            <v>6226.46</v>
          </cell>
          <cell r="U159" t="str">
            <v>https://s3.amazonaws.com/rap.certs.prod1/IGI/Certificates/2022/6/16/533291227.pdf</v>
          </cell>
          <cell r="V159" t="str">
            <v>BPP,N1T1</v>
          </cell>
          <cell r="W159">
            <v>0</v>
          </cell>
          <cell r="Y159">
            <v>0</v>
          </cell>
          <cell r="Z159">
            <v>0</v>
          </cell>
          <cell r="AA159" t="str">
            <v>NO BGM  CALL +91 7977826902</v>
          </cell>
          <cell r="AC159" t="str">
            <v>https://d3u8nnkkehrxxj.cloudfront.net/video/Vision360.html?d=221119-23</v>
          </cell>
          <cell r="AD159">
            <v>533291227</v>
          </cell>
          <cell r="AE159">
            <v>0</v>
          </cell>
          <cell r="AF159">
            <v>0</v>
          </cell>
          <cell r="AG159">
            <v>15</v>
          </cell>
          <cell r="AH159">
            <v>44908.519085648149</v>
          </cell>
          <cell r="AI159">
            <v>15</v>
          </cell>
          <cell r="AJ159">
            <v>44908.519085648149</v>
          </cell>
        </row>
        <row r="160">
          <cell r="B160" t="str">
            <v>VR-5697</v>
          </cell>
          <cell r="C160" t="str">
            <v>ROUND</v>
          </cell>
          <cell r="D160">
            <v>1.2</v>
          </cell>
          <cell r="E160" t="str">
            <v>I</v>
          </cell>
          <cell r="F160" t="str">
            <v>VVS2</v>
          </cell>
          <cell r="G160" t="str">
            <v>EX</v>
          </cell>
          <cell r="H160" t="str">
            <v>EX</v>
          </cell>
          <cell r="I160" t="str">
            <v>EX</v>
          </cell>
          <cell r="J160" t="str">
            <v>N</v>
          </cell>
          <cell r="K160">
            <v>62.5</v>
          </cell>
          <cell r="L160">
            <v>56.5</v>
          </cell>
          <cell r="M160">
            <v>6.74</v>
          </cell>
          <cell r="N160">
            <v>6.78</v>
          </cell>
          <cell r="O160">
            <v>4.2300000000000004</v>
          </cell>
          <cell r="P160" t="str">
            <v>IGI</v>
          </cell>
          <cell r="Q160">
            <v>-40.299999999999997</v>
          </cell>
          <cell r="R160">
            <v>4716</v>
          </cell>
          <cell r="S160">
            <v>7781.06</v>
          </cell>
          <cell r="T160">
            <v>6484.22</v>
          </cell>
          <cell r="U160" t="str">
            <v>https://s3.amazonaws.com/rap.certs/IGI/Certificates/2021/12/17/508114070.pdf</v>
          </cell>
          <cell r="V160" t="str">
            <v>NB,N0T0</v>
          </cell>
          <cell r="W160">
            <v>0</v>
          </cell>
          <cell r="Y160">
            <v>0</v>
          </cell>
          <cell r="Z160">
            <v>0</v>
          </cell>
          <cell r="AA160" t="str">
            <v>NO BGM  CALL +91 7977826902</v>
          </cell>
          <cell r="AD160">
            <v>508114070</v>
          </cell>
          <cell r="AE160">
            <v>0</v>
          </cell>
          <cell r="AF160">
            <v>0</v>
          </cell>
          <cell r="AG160">
            <v>15</v>
          </cell>
          <cell r="AH160">
            <v>44908.519085648149</v>
          </cell>
          <cell r="AI160">
            <v>15</v>
          </cell>
          <cell r="AJ160">
            <v>44908.519085648149</v>
          </cell>
        </row>
        <row r="161">
          <cell r="B161" t="str">
            <v>VR-3361</v>
          </cell>
          <cell r="C161" t="str">
            <v>ROUND</v>
          </cell>
          <cell r="D161">
            <v>1.2</v>
          </cell>
          <cell r="E161" t="str">
            <v>I</v>
          </cell>
          <cell r="F161" t="str">
            <v>VVS2</v>
          </cell>
          <cell r="G161" t="str">
            <v>EX</v>
          </cell>
          <cell r="H161" t="str">
            <v>EX</v>
          </cell>
          <cell r="I161" t="str">
            <v>EX</v>
          </cell>
          <cell r="J161" t="str">
            <v>N</v>
          </cell>
          <cell r="K161">
            <v>62.6</v>
          </cell>
          <cell r="L161">
            <v>57.5</v>
          </cell>
          <cell r="M161">
            <v>6.73</v>
          </cell>
          <cell r="N161">
            <v>6.78</v>
          </cell>
          <cell r="O161">
            <v>4.2300000000000004</v>
          </cell>
          <cell r="P161" t="str">
            <v>IGI</v>
          </cell>
          <cell r="Q161">
            <v>-39.299999999999997</v>
          </cell>
          <cell r="R161">
            <v>4795</v>
          </cell>
          <cell r="S161">
            <v>7855.02</v>
          </cell>
          <cell r="T161">
            <v>6545.85</v>
          </cell>
          <cell r="U161" t="str">
            <v>https://s3.amazonaws.com/rap.certs.prod1/IGI/Certificates//522230153.pdf</v>
          </cell>
          <cell r="V161" t="str">
            <v>NB,N0T0</v>
          </cell>
          <cell r="W161">
            <v>0</v>
          </cell>
          <cell r="Y161">
            <v>0</v>
          </cell>
          <cell r="Z161">
            <v>0</v>
          </cell>
          <cell r="AA161" t="str">
            <v>NO BGM  CALL +917977826902</v>
          </cell>
          <cell r="AD161">
            <v>522230153</v>
          </cell>
          <cell r="AE161">
            <v>0</v>
          </cell>
          <cell r="AF161">
            <v>0</v>
          </cell>
          <cell r="AG161">
            <v>15</v>
          </cell>
          <cell r="AH161">
            <v>44908.519085648149</v>
          </cell>
          <cell r="AI161">
            <v>15</v>
          </cell>
          <cell r="AJ161">
            <v>44908.519085648149</v>
          </cell>
        </row>
        <row r="162">
          <cell r="B162" t="str">
            <v>VR-2606</v>
          </cell>
          <cell r="C162" t="str">
            <v>ROUND</v>
          </cell>
          <cell r="D162">
            <v>1.2</v>
          </cell>
          <cell r="E162" t="str">
            <v>I</v>
          </cell>
          <cell r="F162" t="str">
            <v>VVS1</v>
          </cell>
          <cell r="G162" t="str">
            <v>EX</v>
          </cell>
          <cell r="H162" t="str">
            <v>EX</v>
          </cell>
          <cell r="I162" t="str">
            <v>EX</v>
          </cell>
          <cell r="J162" t="str">
            <v>VSL</v>
          </cell>
          <cell r="K162">
            <v>62.6</v>
          </cell>
          <cell r="L162">
            <v>55.5</v>
          </cell>
          <cell r="M162">
            <v>6.74</v>
          </cell>
          <cell r="N162">
            <v>6.78</v>
          </cell>
          <cell r="O162">
            <v>4.2300000000000004</v>
          </cell>
          <cell r="P162" t="str">
            <v>IGI</v>
          </cell>
          <cell r="Q162">
            <v>-43.3</v>
          </cell>
          <cell r="R162">
            <v>4706</v>
          </cell>
          <cell r="S162">
            <v>7930.59</v>
          </cell>
          <cell r="T162">
            <v>6608.82</v>
          </cell>
          <cell r="U162" t="str">
            <v>https://s3.amazonaws.com/rap.certs.prod1/IGI/Certificates/2022/6/16/533291228.pdf</v>
          </cell>
          <cell r="V162" t="str">
            <v>-</v>
          </cell>
          <cell r="W162">
            <v>0</v>
          </cell>
          <cell r="Y162">
            <v>0</v>
          </cell>
          <cell r="Z162">
            <v>0</v>
          </cell>
          <cell r="AA162" t="str">
            <v>NO BGM  CALL +91 7977826902</v>
          </cell>
          <cell r="AD162">
            <v>533291228</v>
          </cell>
          <cell r="AE162">
            <v>0</v>
          </cell>
          <cell r="AF162">
            <v>0</v>
          </cell>
          <cell r="AG162">
            <v>15</v>
          </cell>
          <cell r="AH162">
            <v>44908.519085648149</v>
          </cell>
          <cell r="AI162">
            <v>15</v>
          </cell>
          <cell r="AJ162">
            <v>44908.519085648149</v>
          </cell>
        </row>
        <row r="163">
          <cell r="B163" t="str">
            <v>VR-2019</v>
          </cell>
          <cell r="C163" t="str">
            <v>ROUND</v>
          </cell>
          <cell r="D163">
            <v>1.3</v>
          </cell>
          <cell r="E163" t="str">
            <v>I</v>
          </cell>
          <cell r="F163" t="str">
            <v>VS1</v>
          </cell>
          <cell r="G163" t="str">
            <v>EX</v>
          </cell>
          <cell r="H163" t="str">
            <v>EX</v>
          </cell>
          <cell r="I163" t="str">
            <v>EX</v>
          </cell>
          <cell r="J163" t="str">
            <v>N</v>
          </cell>
          <cell r="K163">
            <v>62.4</v>
          </cell>
          <cell r="L163">
            <v>57.5</v>
          </cell>
          <cell r="M163">
            <v>6.91</v>
          </cell>
          <cell r="N163">
            <v>6.96</v>
          </cell>
          <cell r="O163">
            <v>4.33</v>
          </cell>
          <cell r="P163" t="str">
            <v>IGI</v>
          </cell>
          <cell r="Q163">
            <v>-37.299999999999997</v>
          </cell>
          <cell r="R163">
            <v>4702</v>
          </cell>
          <cell r="S163">
            <v>8224.75</v>
          </cell>
          <cell r="T163">
            <v>6326.73</v>
          </cell>
          <cell r="U163" t="str">
            <v>https://s3.amazonaws.com/rap.certs/IGI/Certificates//516252232.pdf</v>
          </cell>
          <cell r="V163" t="str">
            <v>NB,N0T0</v>
          </cell>
          <cell r="W163">
            <v>0</v>
          </cell>
          <cell r="Y163">
            <v>0</v>
          </cell>
          <cell r="Z163">
            <v>0</v>
          </cell>
          <cell r="AA163" t="str">
            <v>NO BGM  CALL +91 7977826902</v>
          </cell>
          <cell r="AB163" t="str">
            <v>IDEAL CUT ROUND BRILLIANT</v>
          </cell>
          <cell r="AC163" t="str">
            <v>VR-2019.jpg</v>
          </cell>
          <cell r="AD163">
            <v>516252232</v>
          </cell>
          <cell r="AE163">
            <v>0</v>
          </cell>
          <cell r="AF163">
            <v>0</v>
          </cell>
          <cell r="AG163">
            <v>15</v>
          </cell>
          <cell r="AH163">
            <v>44908.519085648149</v>
          </cell>
          <cell r="AI163">
            <v>15</v>
          </cell>
          <cell r="AJ163">
            <v>44908.519085648149</v>
          </cell>
        </row>
        <row r="164">
          <cell r="B164" t="str">
            <v>VR-2244</v>
          </cell>
          <cell r="C164" t="str">
            <v>ROUND</v>
          </cell>
          <cell r="D164">
            <v>1.5</v>
          </cell>
          <cell r="E164" t="str">
            <v>I</v>
          </cell>
          <cell r="F164" t="str">
            <v>VS2</v>
          </cell>
          <cell r="G164" t="str">
            <v>VG</v>
          </cell>
          <cell r="H164" t="str">
            <v>EX</v>
          </cell>
          <cell r="I164" t="str">
            <v>VG</v>
          </cell>
          <cell r="J164" t="str">
            <v>N</v>
          </cell>
          <cell r="K164">
            <v>64.7</v>
          </cell>
          <cell r="L164">
            <v>56</v>
          </cell>
          <cell r="M164">
            <v>7.06</v>
          </cell>
          <cell r="N164">
            <v>7.13</v>
          </cell>
          <cell r="O164">
            <v>4.59</v>
          </cell>
          <cell r="P164" t="str">
            <v>IGI</v>
          </cell>
          <cell r="Q164">
            <v>-52.3</v>
          </cell>
          <cell r="R164">
            <v>4436</v>
          </cell>
          <cell r="S164">
            <v>9931.36</v>
          </cell>
          <cell r="T164">
            <v>6620.91</v>
          </cell>
          <cell r="U164" t="str">
            <v>https://s3.amazonaws.com/rap.certs.prod1/IGI/Certificates//517220603.pdf</v>
          </cell>
          <cell r="V164" t="str">
            <v>BIC,N1T1</v>
          </cell>
          <cell r="W164">
            <v>0</v>
          </cell>
          <cell r="Y164">
            <v>0</v>
          </cell>
          <cell r="Z164">
            <v>0</v>
          </cell>
          <cell r="AA164" t="str">
            <v>NO BGM  CALL +91 7977826902</v>
          </cell>
          <cell r="AD164">
            <v>517220603</v>
          </cell>
          <cell r="AE164">
            <v>0</v>
          </cell>
          <cell r="AF164">
            <v>0</v>
          </cell>
          <cell r="AG164">
            <v>15</v>
          </cell>
          <cell r="AH164">
            <v>44908.519085648149</v>
          </cell>
          <cell r="AI164">
            <v>15</v>
          </cell>
          <cell r="AJ164">
            <v>44908.519085648149</v>
          </cell>
        </row>
        <row r="165">
          <cell r="B165" t="str">
            <v>VR-5810</v>
          </cell>
          <cell r="C165" t="str">
            <v>ROUND</v>
          </cell>
          <cell r="D165">
            <v>1.7</v>
          </cell>
          <cell r="E165" t="str">
            <v>I</v>
          </cell>
          <cell r="F165" t="str">
            <v>VVS2</v>
          </cell>
          <cell r="G165" t="str">
            <v>EX</v>
          </cell>
          <cell r="H165" t="str">
            <v>EX</v>
          </cell>
          <cell r="I165" t="str">
            <v>EX</v>
          </cell>
          <cell r="J165" t="str">
            <v>N</v>
          </cell>
          <cell r="K165">
            <v>62.2</v>
          </cell>
          <cell r="L165">
            <v>54.5</v>
          </cell>
          <cell r="M165">
            <v>7.62</v>
          </cell>
          <cell r="N165">
            <v>7.67</v>
          </cell>
          <cell r="O165">
            <v>4.76</v>
          </cell>
          <cell r="P165" t="str">
            <v>IGI</v>
          </cell>
          <cell r="Q165">
            <v>-38.299999999999997</v>
          </cell>
          <cell r="R165">
            <v>6478</v>
          </cell>
          <cell r="S165">
            <v>14925.82</v>
          </cell>
          <cell r="T165">
            <v>8779.89</v>
          </cell>
          <cell r="U165" t="str">
            <v>https://s3.amazonaws.com/rap.certs/IGI/Certificates/2021/7/29/485152313.pdf</v>
          </cell>
          <cell r="V165" t="str">
            <v>NB,N0T0</v>
          </cell>
          <cell r="W165">
            <v>0</v>
          </cell>
          <cell r="Y165">
            <v>0</v>
          </cell>
          <cell r="Z165">
            <v>0</v>
          </cell>
          <cell r="AA165" t="str">
            <v>NO BGM  CALL +91 7977826902</v>
          </cell>
          <cell r="AB165" t="str">
            <v>IDEAL CUT ROUND BRILLIANT</v>
          </cell>
          <cell r="AC165" t="str">
            <v>VR-5810.jpg</v>
          </cell>
          <cell r="AD165">
            <v>485152313</v>
          </cell>
          <cell r="AE165">
            <v>0</v>
          </cell>
          <cell r="AF165">
            <v>0</v>
          </cell>
          <cell r="AG165">
            <v>15</v>
          </cell>
          <cell r="AH165">
            <v>44908.519085648149</v>
          </cell>
          <cell r="AI165">
            <v>15</v>
          </cell>
          <cell r="AJ165">
            <v>44908.519085648149</v>
          </cell>
        </row>
        <row r="166">
          <cell r="B166" t="str">
            <v>DR-1438</v>
          </cell>
          <cell r="C166" t="str">
            <v>ROUND</v>
          </cell>
          <cell r="D166">
            <v>0.7</v>
          </cell>
          <cell r="E166" t="str">
            <v>J</v>
          </cell>
          <cell r="F166" t="str">
            <v>VVS1</v>
          </cell>
          <cell r="G166" t="str">
            <v>VG</v>
          </cell>
          <cell r="H166" t="str">
            <v>EX</v>
          </cell>
          <cell r="I166" t="str">
            <v>VG</v>
          </cell>
          <cell r="J166" t="str">
            <v>N</v>
          </cell>
          <cell r="K166">
            <v>62.6</v>
          </cell>
          <cell r="L166">
            <v>60</v>
          </cell>
          <cell r="M166">
            <v>5.52</v>
          </cell>
          <cell r="N166">
            <v>5.61</v>
          </cell>
          <cell r="O166">
            <v>3.49</v>
          </cell>
          <cell r="P166" t="str">
            <v>IGI</v>
          </cell>
          <cell r="Q166">
            <v>-48.3</v>
          </cell>
          <cell r="R166">
            <v>1861</v>
          </cell>
          <cell r="S166">
            <v>1893.27</v>
          </cell>
          <cell r="T166">
            <v>2704.67</v>
          </cell>
          <cell r="V166" t="str">
            <v>-</v>
          </cell>
          <cell r="W166">
            <v>0</v>
          </cell>
          <cell r="Y166">
            <v>0</v>
          </cell>
          <cell r="Z166">
            <v>0</v>
          </cell>
          <cell r="AA166" t="str">
            <v>NO BGM  CALL +91 7977826902</v>
          </cell>
          <cell r="AD166">
            <v>536296668</v>
          </cell>
          <cell r="AE166">
            <v>0</v>
          </cell>
          <cell r="AF166">
            <v>0</v>
          </cell>
          <cell r="AG166">
            <v>15</v>
          </cell>
          <cell r="AH166">
            <v>44908.519085648149</v>
          </cell>
          <cell r="AI166">
            <v>15</v>
          </cell>
          <cell r="AJ166">
            <v>44908.519085648149</v>
          </cell>
        </row>
        <row r="167">
          <cell r="B167" t="str">
            <v>DR-7149</v>
          </cell>
          <cell r="C167" t="str">
            <v>ROUND</v>
          </cell>
          <cell r="D167">
            <v>0.7</v>
          </cell>
          <cell r="E167" t="str">
            <v>J</v>
          </cell>
          <cell r="F167" t="str">
            <v>VS1</v>
          </cell>
          <cell r="G167" t="str">
            <v>VG</v>
          </cell>
          <cell r="H167" t="str">
            <v>EX</v>
          </cell>
          <cell r="I167" t="str">
            <v>EX</v>
          </cell>
          <cell r="J167" t="str">
            <v>N</v>
          </cell>
          <cell r="K167">
            <v>63.1</v>
          </cell>
          <cell r="L167">
            <v>60</v>
          </cell>
          <cell r="M167">
            <v>5.53</v>
          </cell>
          <cell r="N167">
            <v>5.58</v>
          </cell>
          <cell r="O167">
            <v>3.51</v>
          </cell>
          <cell r="P167" t="str">
            <v>IGI</v>
          </cell>
          <cell r="Q167">
            <v>-45.3</v>
          </cell>
          <cell r="R167">
            <v>1750</v>
          </cell>
          <cell r="S167">
            <v>1744.33</v>
          </cell>
          <cell r="T167">
            <v>2491.89</v>
          </cell>
          <cell r="V167" t="str">
            <v>BPP,N1T1</v>
          </cell>
          <cell r="W167">
            <v>0</v>
          </cell>
          <cell r="Y167">
            <v>0</v>
          </cell>
          <cell r="Z167">
            <v>0</v>
          </cell>
          <cell r="AA167" t="str">
            <v>NO BGM  CALL +91 7977826902</v>
          </cell>
          <cell r="AD167">
            <v>536296667</v>
          </cell>
          <cell r="AE167">
            <v>0</v>
          </cell>
          <cell r="AF167">
            <v>0</v>
          </cell>
          <cell r="AG167">
            <v>15</v>
          </cell>
          <cell r="AH167">
            <v>44908.519085648149</v>
          </cell>
          <cell r="AI167">
            <v>15</v>
          </cell>
          <cell r="AJ167">
            <v>44908.519085648149</v>
          </cell>
        </row>
        <row r="168">
          <cell r="B168" t="str">
            <v>DR-4817</v>
          </cell>
          <cell r="C168" t="str">
            <v>ROUND</v>
          </cell>
          <cell r="D168">
            <v>0.75</v>
          </cell>
          <cell r="E168" t="str">
            <v>J</v>
          </cell>
          <cell r="F168" t="str">
            <v>VS2</v>
          </cell>
          <cell r="G168" t="str">
            <v>EX</v>
          </cell>
          <cell r="H168" t="str">
            <v>EX</v>
          </cell>
          <cell r="I168" t="str">
            <v>VG</v>
          </cell>
          <cell r="J168" t="str">
            <v>N</v>
          </cell>
          <cell r="K168">
            <v>62.1</v>
          </cell>
          <cell r="L168">
            <v>57</v>
          </cell>
          <cell r="M168">
            <v>5.73</v>
          </cell>
          <cell r="N168">
            <v>5.79</v>
          </cell>
          <cell r="O168">
            <v>3.59</v>
          </cell>
          <cell r="P168" t="str">
            <v>IGI</v>
          </cell>
          <cell r="Q168">
            <v>-40.299999999999997</v>
          </cell>
          <cell r="R168">
            <v>1731</v>
          </cell>
          <cell r="S168">
            <v>1785.02</v>
          </cell>
          <cell r="T168">
            <v>2380.02</v>
          </cell>
          <cell r="U168" t="str">
            <v>https://s3.amazonaws.com/rap.certs.prod1/IGI/Certificates/2022/6/23/533291839.pdf</v>
          </cell>
          <cell r="V168" t="str">
            <v>WPP,N0T1</v>
          </cell>
          <cell r="W168">
            <v>0</v>
          </cell>
          <cell r="Y168">
            <v>0</v>
          </cell>
          <cell r="Z168">
            <v>0</v>
          </cell>
          <cell r="AA168" t="str">
            <v>NO BGM  CALL +91 7977826902</v>
          </cell>
          <cell r="AD168">
            <v>533291839</v>
          </cell>
          <cell r="AE168">
            <v>0</v>
          </cell>
          <cell r="AF168">
            <v>0</v>
          </cell>
          <cell r="AG168">
            <v>15</v>
          </cell>
          <cell r="AH168">
            <v>44908.519085648149</v>
          </cell>
          <cell r="AI168">
            <v>15</v>
          </cell>
          <cell r="AJ168">
            <v>44908.519085648149</v>
          </cell>
        </row>
        <row r="169">
          <cell r="B169" t="str">
            <v>DR-7144</v>
          </cell>
          <cell r="C169" t="str">
            <v>ROUND</v>
          </cell>
          <cell r="D169">
            <v>0.76</v>
          </cell>
          <cell r="E169" t="str">
            <v>J</v>
          </cell>
          <cell r="F169" t="str">
            <v>VVS2</v>
          </cell>
          <cell r="G169" t="str">
            <v>EX</v>
          </cell>
          <cell r="H169" t="str">
            <v>EX</v>
          </cell>
          <cell r="I169" t="str">
            <v>EX</v>
          </cell>
          <cell r="J169" t="str">
            <v>N</v>
          </cell>
          <cell r="K169">
            <v>62.3</v>
          </cell>
          <cell r="L169">
            <v>56</v>
          </cell>
          <cell r="M169">
            <v>5.79</v>
          </cell>
          <cell r="N169">
            <v>5.83</v>
          </cell>
          <cell r="O169">
            <v>3.63</v>
          </cell>
          <cell r="P169" t="str">
            <v>IGI</v>
          </cell>
          <cell r="Q169">
            <v>-40.299999999999997</v>
          </cell>
          <cell r="R169">
            <v>2030</v>
          </cell>
          <cell r="S169">
            <v>2121.2600000000002</v>
          </cell>
          <cell r="T169">
            <v>2791.13</v>
          </cell>
          <cell r="U169" t="str">
            <v>https://s3.amazonaws.com/rap.certs.prod1/IGI/Certificates/2022/4/8/523289843.pdf</v>
          </cell>
          <cell r="V169" t="str">
            <v>NB,N0T0</v>
          </cell>
          <cell r="W169">
            <v>0</v>
          </cell>
          <cell r="Y169">
            <v>0</v>
          </cell>
          <cell r="Z169">
            <v>0</v>
          </cell>
          <cell r="AA169" t="str">
            <v>NO BGM  CALL +917977826902</v>
          </cell>
          <cell r="AB169" t="str">
            <v>IDEAL CUT ROUND BRILLIANT</v>
          </cell>
          <cell r="AD169">
            <v>523289843</v>
          </cell>
          <cell r="AE169">
            <v>0</v>
          </cell>
          <cell r="AF169">
            <v>0</v>
          </cell>
          <cell r="AG169">
            <v>15</v>
          </cell>
          <cell r="AH169">
            <v>44908.519097222219</v>
          </cell>
          <cell r="AI169">
            <v>15</v>
          </cell>
          <cell r="AJ169">
            <v>44908.519097222219</v>
          </cell>
        </row>
        <row r="170">
          <cell r="B170" t="str">
            <v>DR-6166</v>
          </cell>
          <cell r="C170" t="str">
            <v>ROUND</v>
          </cell>
          <cell r="D170">
            <v>0.8</v>
          </cell>
          <cell r="E170" t="str">
            <v>J</v>
          </cell>
          <cell r="F170" t="str">
            <v>VVS1</v>
          </cell>
          <cell r="G170" t="str">
            <v>EX</v>
          </cell>
          <cell r="H170" t="str">
            <v>EX</v>
          </cell>
          <cell r="I170" t="str">
            <v>EX</v>
          </cell>
          <cell r="J170" t="str">
            <v>N</v>
          </cell>
          <cell r="K170">
            <v>63</v>
          </cell>
          <cell r="L170">
            <v>54.5</v>
          </cell>
          <cell r="M170">
            <v>5.87</v>
          </cell>
          <cell r="N170">
            <v>5.91</v>
          </cell>
          <cell r="O170">
            <v>3.71</v>
          </cell>
          <cell r="P170" t="str">
            <v>IGI</v>
          </cell>
          <cell r="Q170">
            <v>-30.3</v>
          </cell>
          <cell r="R170">
            <v>2509</v>
          </cell>
          <cell r="S170">
            <v>2563.0700000000002</v>
          </cell>
          <cell r="T170">
            <v>3203.84</v>
          </cell>
          <cell r="U170" t="str">
            <v>https://s3.amazonaws.com/rap.certs.prod1/IGI/Certificates//519266160.pdf</v>
          </cell>
          <cell r="V170" t="str">
            <v>-</v>
          </cell>
          <cell r="W170">
            <v>0</v>
          </cell>
          <cell r="Y170">
            <v>0</v>
          </cell>
          <cell r="Z170">
            <v>0</v>
          </cell>
          <cell r="AA170" t="str">
            <v>NO BGM  CALL +91 7977826902</v>
          </cell>
          <cell r="AB170" t="str">
            <v>IF CLARITY</v>
          </cell>
          <cell r="AD170">
            <v>519266160</v>
          </cell>
          <cell r="AE170">
            <v>0</v>
          </cell>
          <cell r="AF170">
            <v>0</v>
          </cell>
          <cell r="AG170">
            <v>15</v>
          </cell>
          <cell r="AH170">
            <v>44908.519097222219</v>
          </cell>
          <cell r="AI170">
            <v>15</v>
          </cell>
          <cell r="AJ170">
            <v>44908.519097222219</v>
          </cell>
        </row>
        <row r="171">
          <cell r="B171" t="str">
            <v>DR-4767</v>
          </cell>
          <cell r="C171" t="str">
            <v>ROUND</v>
          </cell>
          <cell r="D171">
            <v>0.8</v>
          </cell>
          <cell r="E171" t="str">
            <v>J</v>
          </cell>
          <cell r="F171" t="str">
            <v>VVS2</v>
          </cell>
          <cell r="G171" t="str">
            <v>EX</v>
          </cell>
          <cell r="H171" t="str">
            <v>EX</v>
          </cell>
          <cell r="I171" t="str">
            <v>VG</v>
          </cell>
          <cell r="J171" t="str">
            <v>N</v>
          </cell>
          <cell r="K171">
            <v>63.5</v>
          </cell>
          <cell r="L171">
            <v>55.5</v>
          </cell>
          <cell r="M171">
            <v>5.79</v>
          </cell>
          <cell r="N171">
            <v>5.89</v>
          </cell>
          <cell r="O171">
            <v>3.72</v>
          </cell>
          <cell r="P171" t="str">
            <v>IGI</v>
          </cell>
          <cell r="Q171">
            <v>-34.299999999999997</v>
          </cell>
          <cell r="R171">
            <v>2234</v>
          </cell>
          <cell r="S171">
            <v>2352.21</v>
          </cell>
          <cell r="T171">
            <v>2940.26</v>
          </cell>
          <cell r="U171" t="str">
            <v>https://s3.amazonaws.com/rap.certs/IGI/Certificates/2021/12/27/506104767.pdf</v>
          </cell>
          <cell r="V171" t="str">
            <v>NB,N0T0</v>
          </cell>
          <cell r="W171">
            <v>0</v>
          </cell>
          <cell r="Y171">
            <v>0</v>
          </cell>
          <cell r="Z171">
            <v>0</v>
          </cell>
          <cell r="AA171" t="str">
            <v>NO BGM  CALL +91 7977826902</v>
          </cell>
          <cell r="AD171">
            <v>506104767</v>
          </cell>
          <cell r="AE171">
            <v>0</v>
          </cell>
          <cell r="AF171">
            <v>0</v>
          </cell>
          <cell r="AG171">
            <v>15</v>
          </cell>
          <cell r="AH171">
            <v>44908.519097222219</v>
          </cell>
          <cell r="AI171">
            <v>15</v>
          </cell>
          <cell r="AJ171">
            <v>44908.519097222219</v>
          </cell>
        </row>
        <row r="172">
          <cell r="B172" t="str">
            <v>DR-8800</v>
          </cell>
          <cell r="C172" t="str">
            <v>ROUND</v>
          </cell>
          <cell r="D172">
            <v>0.8</v>
          </cell>
          <cell r="E172" t="str">
            <v>J</v>
          </cell>
          <cell r="F172" t="str">
            <v>VS1</v>
          </cell>
          <cell r="G172" t="str">
            <v>EX</v>
          </cell>
          <cell r="H172" t="str">
            <v>EX</v>
          </cell>
          <cell r="I172" t="str">
            <v>EX</v>
          </cell>
          <cell r="J172" t="str">
            <v>N</v>
          </cell>
          <cell r="K172">
            <v>62.1</v>
          </cell>
          <cell r="L172">
            <v>57.5</v>
          </cell>
          <cell r="M172">
            <v>5.86</v>
          </cell>
          <cell r="N172">
            <v>5.91</v>
          </cell>
          <cell r="O172">
            <v>3.66</v>
          </cell>
          <cell r="P172" t="str">
            <v>IGI</v>
          </cell>
          <cell r="Q172">
            <v>-32.299999999999997</v>
          </cell>
          <cell r="R172">
            <v>2168</v>
          </cell>
          <cell r="S172">
            <v>2248.7199999999998</v>
          </cell>
          <cell r="T172">
            <v>2810.9</v>
          </cell>
          <cell r="U172" t="str">
            <v>https://s3.amazonaws.com/rap.certs.prod1/IGI/Certificates/2021/12/16/508114087.pdf</v>
          </cell>
          <cell r="V172" t="str">
            <v>BPP,N1T1</v>
          </cell>
          <cell r="W172">
            <v>0</v>
          </cell>
          <cell r="Y172">
            <v>0</v>
          </cell>
          <cell r="Z172">
            <v>0</v>
          </cell>
          <cell r="AA172" t="str">
            <v>NO BGM  CALL +91 7977826902</v>
          </cell>
          <cell r="AB172" t="str">
            <v>IDEAL CUT ROUND BRILLIANT</v>
          </cell>
          <cell r="AD172">
            <v>508114087</v>
          </cell>
          <cell r="AE172">
            <v>0</v>
          </cell>
          <cell r="AF172">
            <v>0</v>
          </cell>
          <cell r="AG172">
            <v>15</v>
          </cell>
          <cell r="AH172">
            <v>44908.519097222219</v>
          </cell>
          <cell r="AI172">
            <v>15</v>
          </cell>
          <cell r="AJ172">
            <v>44908.519097222219</v>
          </cell>
        </row>
        <row r="173">
          <cell r="B173" t="str">
            <v>DR-1840</v>
          </cell>
          <cell r="C173" t="str">
            <v>ROUND</v>
          </cell>
          <cell r="D173">
            <v>0.8</v>
          </cell>
          <cell r="E173" t="str">
            <v>J</v>
          </cell>
          <cell r="F173" t="str">
            <v>VS1</v>
          </cell>
          <cell r="G173" t="str">
            <v>EX</v>
          </cell>
          <cell r="H173" t="str">
            <v>EX</v>
          </cell>
          <cell r="I173" t="str">
            <v>VG</v>
          </cell>
          <cell r="J173" t="str">
            <v>N</v>
          </cell>
          <cell r="K173">
            <v>62.5</v>
          </cell>
          <cell r="L173">
            <v>56</v>
          </cell>
          <cell r="M173">
            <v>5.85</v>
          </cell>
          <cell r="N173">
            <v>5.93</v>
          </cell>
          <cell r="O173">
            <v>3.69</v>
          </cell>
          <cell r="P173" t="str">
            <v>IGI</v>
          </cell>
          <cell r="Q173">
            <v>-33.299999999999997</v>
          </cell>
          <cell r="R173">
            <v>2135</v>
          </cell>
          <cell r="S173">
            <v>2231.23</v>
          </cell>
          <cell r="T173">
            <v>2789.04</v>
          </cell>
          <cell r="U173" t="str">
            <v>https://s3.amazonaws.com/rap.certs.prod1/IGI/Certificates/2022/4/19/523289848.pdf</v>
          </cell>
          <cell r="V173" t="str">
            <v>BPP,N1T0</v>
          </cell>
          <cell r="W173">
            <v>0</v>
          </cell>
          <cell r="Y173">
            <v>0</v>
          </cell>
          <cell r="Z173">
            <v>0</v>
          </cell>
          <cell r="AA173" t="str">
            <v>NO BGM  CALL +917977826902</v>
          </cell>
          <cell r="AD173">
            <v>523289848</v>
          </cell>
          <cell r="AE173">
            <v>0</v>
          </cell>
          <cell r="AF173">
            <v>0</v>
          </cell>
          <cell r="AG173">
            <v>15</v>
          </cell>
          <cell r="AH173">
            <v>44908.519097222219</v>
          </cell>
          <cell r="AI173">
            <v>15</v>
          </cell>
          <cell r="AJ173">
            <v>44908.519097222219</v>
          </cell>
        </row>
        <row r="174">
          <cell r="B174" t="str">
            <v>DR-9601</v>
          </cell>
          <cell r="C174" t="str">
            <v>ROUND</v>
          </cell>
          <cell r="D174">
            <v>0.8</v>
          </cell>
          <cell r="E174" t="str">
            <v>J</v>
          </cell>
          <cell r="F174" t="str">
            <v>VS2</v>
          </cell>
          <cell r="G174" t="str">
            <v>EX</v>
          </cell>
          <cell r="H174" t="str">
            <v>EX</v>
          </cell>
          <cell r="I174" t="str">
            <v>VG</v>
          </cell>
          <cell r="J174" t="str">
            <v>N</v>
          </cell>
          <cell r="K174">
            <v>62.2</v>
          </cell>
          <cell r="L174">
            <v>57.5</v>
          </cell>
          <cell r="M174">
            <v>5.88</v>
          </cell>
          <cell r="N174">
            <v>5.93</v>
          </cell>
          <cell r="O174">
            <v>3.68</v>
          </cell>
          <cell r="P174" t="str">
            <v>IGI</v>
          </cell>
          <cell r="Q174">
            <v>-33.299999999999997</v>
          </cell>
          <cell r="R174">
            <v>1934</v>
          </cell>
          <cell r="S174">
            <v>2021.17</v>
          </cell>
          <cell r="T174">
            <v>2526.46</v>
          </cell>
          <cell r="U174" t="str">
            <v>https://s3.amazonaws.com/rap.certs.prod1/IGI/Certificates/2022/4/8/523289847.pdf</v>
          </cell>
          <cell r="V174" t="str">
            <v>BPP,N1T1</v>
          </cell>
          <cell r="W174">
            <v>0</v>
          </cell>
          <cell r="Y174">
            <v>0</v>
          </cell>
          <cell r="Z174">
            <v>0</v>
          </cell>
          <cell r="AA174" t="str">
            <v>NO BGM  CALL +917977826902</v>
          </cell>
          <cell r="AD174">
            <v>523289847</v>
          </cell>
          <cell r="AE174">
            <v>0</v>
          </cell>
          <cell r="AF174">
            <v>0</v>
          </cell>
          <cell r="AG174">
            <v>15</v>
          </cell>
          <cell r="AH174">
            <v>44908.519097222219</v>
          </cell>
          <cell r="AI174">
            <v>15</v>
          </cell>
          <cell r="AJ174">
            <v>44908.519097222219</v>
          </cell>
        </row>
        <row r="175">
          <cell r="B175" t="str">
            <v>DR-5648</v>
          </cell>
          <cell r="C175" t="str">
            <v>ROUND</v>
          </cell>
          <cell r="D175">
            <v>0.9</v>
          </cell>
          <cell r="E175" t="str">
            <v>J</v>
          </cell>
          <cell r="F175" t="str">
            <v>VVS1</v>
          </cell>
          <cell r="G175" t="str">
            <v>VG</v>
          </cell>
          <cell r="H175" t="str">
            <v>EX</v>
          </cell>
          <cell r="I175" t="str">
            <v>VG</v>
          </cell>
          <cell r="J175" t="str">
            <v>VSL</v>
          </cell>
          <cell r="K175">
            <v>63.9</v>
          </cell>
          <cell r="L175">
            <v>61</v>
          </cell>
          <cell r="M175">
            <v>5.96</v>
          </cell>
          <cell r="N175">
            <v>6.02</v>
          </cell>
          <cell r="O175">
            <v>3.83</v>
          </cell>
          <cell r="P175" t="str">
            <v>IGI</v>
          </cell>
          <cell r="Q175">
            <v>-51.3</v>
          </cell>
          <cell r="R175">
            <v>2678</v>
          </cell>
          <cell r="S175">
            <v>3573.7</v>
          </cell>
          <cell r="T175">
            <v>3970.78</v>
          </cell>
          <cell r="U175" t="str">
            <v>https://s3.amazonaws.com/rap.certs/IGI/Certificates/2021/9/16/494155648.pdf</v>
          </cell>
          <cell r="V175" t="str">
            <v>-</v>
          </cell>
          <cell r="W175">
            <v>0</v>
          </cell>
          <cell r="Y175">
            <v>0</v>
          </cell>
          <cell r="Z175">
            <v>0</v>
          </cell>
          <cell r="AA175" t="str">
            <v>NO BGM  CALL +91 7977826902</v>
          </cell>
          <cell r="AD175">
            <v>494155648</v>
          </cell>
          <cell r="AE175">
            <v>0</v>
          </cell>
          <cell r="AF175">
            <v>0</v>
          </cell>
          <cell r="AG175">
            <v>15</v>
          </cell>
          <cell r="AH175">
            <v>44908.519097222219</v>
          </cell>
          <cell r="AI175">
            <v>15</v>
          </cell>
          <cell r="AJ175">
            <v>44908.519097222219</v>
          </cell>
        </row>
        <row r="176">
          <cell r="B176" t="str">
            <v>DR-5275</v>
          </cell>
          <cell r="C176" t="str">
            <v>ROUND</v>
          </cell>
          <cell r="D176">
            <v>0.9</v>
          </cell>
          <cell r="E176" t="str">
            <v>J</v>
          </cell>
          <cell r="F176" t="str">
            <v>VVS1</v>
          </cell>
          <cell r="G176" t="str">
            <v>VG</v>
          </cell>
          <cell r="H176" t="str">
            <v>EX</v>
          </cell>
          <cell r="I176" t="str">
            <v>EX</v>
          </cell>
          <cell r="J176" t="str">
            <v>N</v>
          </cell>
          <cell r="K176">
            <v>64.099999999999994</v>
          </cell>
          <cell r="L176">
            <v>58.1</v>
          </cell>
          <cell r="M176">
            <v>5.96</v>
          </cell>
          <cell r="N176">
            <v>6.07</v>
          </cell>
          <cell r="O176">
            <v>3.86</v>
          </cell>
          <cell r="P176" t="str">
            <v>IGI</v>
          </cell>
          <cell r="Q176">
            <v>-50.3</v>
          </cell>
          <cell r="R176">
            <v>2734</v>
          </cell>
          <cell r="S176">
            <v>3624.32</v>
          </cell>
          <cell r="T176">
            <v>4027.02</v>
          </cell>
          <cell r="U176" t="str">
            <v>https://s3.amazonaws.com/rap.certs.prod1/IGI/Certificates//512215275.pdf</v>
          </cell>
          <cell r="V176" t="str">
            <v>-</v>
          </cell>
          <cell r="W176">
            <v>0</v>
          </cell>
          <cell r="Y176">
            <v>0</v>
          </cell>
          <cell r="Z176">
            <v>0</v>
          </cell>
          <cell r="AA176" t="str">
            <v>NO BGM  CALL +91 7977826902</v>
          </cell>
          <cell r="AD176">
            <v>512215275</v>
          </cell>
          <cell r="AE176">
            <v>0</v>
          </cell>
          <cell r="AF176">
            <v>0</v>
          </cell>
          <cell r="AG176">
            <v>15</v>
          </cell>
          <cell r="AH176">
            <v>44908.519097222219</v>
          </cell>
          <cell r="AI176">
            <v>15</v>
          </cell>
          <cell r="AJ176">
            <v>44908.519097222219</v>
          </cell>
        </row>
        <row r="177">
          <cell r="B177" t="str">
            <v>DR-3831</v>
          </cell>
          <cell r="C177" t="str">
            <v>ROUND</v>
          </cell>
          <cell r="D177">
            <v>0.9</v>
          </cell>
          <cell r="E177" t="str">
            <v>J</v>
          </cell>
          <cell r="F177" t="str">
            <v>VVS1</v>
          </cell>
          <cell r="G177" t="str">
            <v>VG</v>
          </cell>
          <cell r="H177" t="str">
            <v>EX</v>
          </cell>
          <cell r="I177" t="str">
            <v>VG</v>
          </cell>
          <cell r="J177" t="str">
            <v>N</v>
          </cell>
          <cell r="K177">
            <v>64.2</v>
          </cell>
          <cell r="L177">
            <v>57.5</v>
          </cell>
          <cell r="M177">
            <v>5.97</v>
          </cell>
          <cell r="N177">
            <v>6.05</v>
          </cell>
          <cell r="O177">
            <v>3.87</v>
          </cell>
          <cell r="P177" t="str">
            <v>IGI</v>
          </cell>
          <cell r="Q177">
            <v>-50.3</v>
          </cell>
          <cell r="R177">
            <v>2734</v>
          </cell>
          <cell r="S177">
            <v>3624.32</v>
          </cell>
          <cell r="T177">
            <v>4027.02</v>
          </cell>
          <cell r="U177" t="str">
            <v>https://s3.amazonaws.com/rap.certs/IGI/Certificates/2021/12/27/508118557.pdf</v>
          </cell>
          <cell r="V177" t="str">
            <v>-</v>
          </cell>
          <cell r="W177">
            <v>0</v>
          </cell>
          <cell r="Y177">
            <v>0</v>
          </cell>
          <cell r="Z177">
            <v>0</v>
          </cell>
          <cell r="AA177" t="str">
            <v>NO BGM  CALL +91 7977826902</v>
          </cell>
          <cell r="AC177" t="str">
            <v>https://photo.diamondasset.in/photo/Video.jsp?idv=2407953831</v>
          </cell>
          <cell r="AD177">
            <v>508118557</v>
          </cell>
          <cell r="AE177">
            <v>0</v>
          </cell>
          <cell r="AF177">
            <v>0</v>
          </cell>
          <cell r="AG177">
            <v>15</v>
          </cell>
          <cell r="AH177">
            <v>44908.519097222219</v>
          </cell>
          <cell r="AI177">
            <v>15</v>
          </cell>
          <cell r="AJ177">
            <v>44908.519097222219</v>
          </cell>
        </row>
        <row r="178">
          <cell r="B178" t="str">
            <v>DR-6127</v>
          </cell>
          <cell r="C178" t="str">
            <v>ROUND</v>
          </cell>
          <cell r="D178">
            <v>0.9</v>
          </cell>
          <cell r="E178" t="str">
            <v>J</v>
          </cell>
          <cell r="F178" t="str">
            <v>VVS1</v>
          </cell>
          <cell r="G178" t="str">
            <v>VG</v>
          </cell>
          <cell r="H178" t="str">
            <v>EX</v>
          </cell>
          <cell r="I178" t="str">
            <v>EX</v>
          </cell>
          <cell r="J178" t="str">
            <v>N</v>
          </cell>
          <cell r="K178">
            <v>64.5</v>
          </cell>
          <cell r="L178">
            <v>55.5</v>
          </cell>
          <cell r="M178">
            <v>5.98</v>
          </cell>
          <cell r="N178">
            <v>6.04</v>
          </cell>
          <cell r="O178">
            <v>3.89</v>
          </cell>
          <cell r="P178" t="str">
            <v>IGI</v>
          </cell>
          <cell r="Q178">
            <v>-50.3</v>
          </cell>
          <cell r="R178">
            <v>2734</v>
          </cell>
          <cell r="S178">
            <v>3624.32</v>
          </cell>
          <cell r="T178">
            <v>4027.02</v>
          </cell>
          <cell r="U178" t="str">
            <v>https://s3.amazonaws.com/rap.certs/IGI/Certificates//516253764.pdf</v>
          </cell>
          <cell r="V178" t="str">
            <v>-</v>
          </cell>
          <cell r="W178">
            <v>0</v>
          </cell>
          <cell r="Y178">
            <v>0</v>
          </cell>
          <cell r="Z178">
            <v>0</v>
          </cell>
          <cell r="AA178" t="str">
            <v>NO BGM  CALL +91 7977826902</v>
          </cell>
          <cell r="AB178" t="str">
            <v>IF CLARITY</v>
          </cell>
          <cell r="AD178">
            <v>516253764</v>
          </cell>
          <cell r="AE178">
            <v>0</v>
          </cell>
          <cell r="AF178">
            <v>0</v>
          </cell>
          <cell r="AG178">
            <v>15</v>
          </cell>
          <cell r="AH178">
            <v>44908.519097222219</v>
          </cell>
          <cell r="AI178">
            <v>15</v>
          </cell>
          <cell r="AJ178">
            <v>44908.519097222219</v>
          </cell>
        </row>
        <row r="179">
          <cell r="B179" t="str">
            <v>DR-4342</v>
          </cell>
          <cell r="C179" t="str">
            <v>ROUND</v>
          </cell>
          <cell r="D179">
            <v>0.9</v>
          </cell>
          <cell r="E179" t="str">
            <v>J</v>
          </cell>
          <cell r="F179" t="str">
            <v>VVS1</v>
          </cell>
          <cell r="G179" t="str">
            <v>EX</v>
          </cell>
          <cell r="H179" t="str">
            <v>EX</v>
          </cell>
          <cell r="I179" t="str">
            <v>VG</v>
          </cell>
          <cell r="J179" t="str">
            <v>N</v>
          </cell>
          <cell r="K179">
            <v>62.9</v>
          </cell>
          <cell r="L179">
            <v>56.5</v>
          </cell>
          <cell r="M179">
            <v>6.07</v>
          </cell>
          <cell r="N179">
            <v>6.14</v>
          </cell>
          <cell r="O179">
            <v>3.85</v>
          </cell>
          <cell r="P179" t="str">
            <v>IGI</v>
          </cell>
          <cell r="Q179">
            <v>-42.3</v>
          </cell>
          <cell r="R179">
            <v>3175</v>
          </cell>
          <cell r="S179">
            <v>3984.9</v>
          </cell>
          <cell r="T179">
            <v>4427.66</v>
          </cell>
          <cell r="U179" t="str">
            <v>https://s3.amazonaws.com/rap.certs/IGI/Certificates/2021/4/28/474109061.pdf</v>
          </cell>
          <cell r="V179" t="str">
            <v>-</v>
          </cell>
          <cell r="W179">
            <v>0</v>
          </cell>
          <cell r="Y179">
            <v>0</v>
          </cell>
          <cell r="Z179">
            <v>0</v>
          </cell>
          <cell r="AA179" t="str">
            <v>NO BGM  CALL +917977826902</v>
          </cell>
          <cell r="AC179" t="str">
            <v>https://d3u8nnkkehrxxj.cloudfront.net/video/Vision360.html?d=200696-78</v>
          </cell>
          <cell r="AD179">
            <v>474109061</v>
          </cell>
          <cell r="AE179">
            <v>0</v>
          </cell>
          <cell r="AF179">
            <v>0</v>
          </cell>
          <cell r="AG179">
            <v>15</v>
          </cell>
          <cell r="AH179">
            <v>44908.519097222219</v>
          </cell>
          <cell r="AI179">
            <v>15</v>
          </cell>
          <cell r="AJ179">
            <v>44908.519097222219</v>
          </cell>
        </row>
        <row r="180">
          <cell r="B180" t="str">
            <v>DR-5238</v>
          </cell>
          <cell r="C180" t="str">
            <v>ROUND</v>
          </cell>
          <cell r="D180">
            <v>0.9</v>
          </cell>
          <cell r="E180" t="str">
            <v>J</v>
          </cell>
          <cell r="F180" t="str">
            <v>VVS2</v>
          </cell>
          <cell r="G180" t="str">
            <v>VG</v>
          </cell>
          <cell r="H180" t="str">
            <v>EX</v>
          </cell>
          <cell r="I180" t="str">
            <v>EX</v>
          </cell>
          <cell r="J180" t="str">
            <v>N</v>
          </cell>
          <cell r="K180">
            <v>64.2</v>
          </cell>
          <cell r="L180">
            <v>58</v>
          </cell>
          <cell r="M180">
            <v>5.95</v>
          </cell>
          <cell r="N180">
            <v>6.04</v>
          </cell>
          <cell r="O180">
            <v>3.87</v>
          </cell>
          <cell r="P180" t="str">
            <v>IGI</v>
          </cell>
          <cell r="Q180">
            <v>-52.3</v>
          </cell>
          <cell r="R180">
            <v>2480</v>
          </cell>
          <cell r="S180">
            <v>3331.35</v>
          </cell>
          <cell r="T180">
            <v>3701.5</v>
          </cell>
          <cell r="U180" t="str">
            <v>https://s3.amazonaws.com/rap.certs.prod1/IGI/Certificates//512215238.pdf</v>
          </cell>
          <cell r="V180" t="str">
            <v>NB,N0T0</v>
          </cell>
          <cell r="W180">
            <v>0</v>
          </cell>
          <cell r="Y180">
            <v>0</v>
          </cell>
          <cell r="Z180">
            <v>0</v>
          </cell>
          <cell r="AA180" t="str">
            <v>NO BGM  CALL +91 7977826902</v>
          </cell>
          <cell r="AD180">
            <v>512215238</v>
          </cell>
          <cell r="AE180">
            <v>0</v>
          </cell>
          <cell r="AF180">
            <v>0</v>
          </cell>
          <cell r="AG180">
            <v>15</v>
          </cell>
          <cell r="AH180">
            <v>44908.519097222219</v>
          </cell>
          <cell r="AI180">
            <v>15</v>
          </cell>
          <cell r="AJ180">
            <v>44908.519097222219</v>
          </cell>
        </row>
        <row r="181">
          <cell r="B181" t="str">
            <v>DR-4409</v>
          </cell>
          <cell r="C181" t="str">
            <v>ROUND</v>
          </cell>
          <cell r="D181">
            <v>0.9</v>
          </cell>
          <cell r="E181" t="str">
            <v>J</v>
          </cell>
          <cell r="F181" t="str">
            <v>VVS2</v>
          </cell>
          <cell r="G181" t="str">
            <v>VG</v>
          </cell>
          <cell r="H181" t="str">
            <v>EX</v>
          </cell>
          <cell r="I181" t="str">
            <v>VG</v>
          </cell>
          <cell r="J181" t="str">
            <v>N</v>
          </cell>
          <cell r="K181">
            <v>64.2</v>
          </cell>
          <cell r="L181">
            <v>56</v>
          </cell>
          <cell r="M181">
            <v>5.98</v>
          </cell>
          <cell r="N181">
            <v>6.06</v>
          </cell>
          <cell r="O181">
            <v>3.87</v>
          </cell>
          <cell r="P181" t="str">
            <v>IGI</v>
          </cell>
          <cell r="Q181">
            <v>-52.3</v>
          </cell>
          <cell r="R181">
            <v>2480</v>
          </cell>
          <cell r="S181">
            <v>3331.35</v>
          </cell>
          <cell r="T181">
            <v>3701.5</v>
          </cell>
          <cell r="U181" t="str">
            <v>DR-4409 .90JVVS2.jpg</v>
          </cell>
          <cell r="V181" t="str">
            <v>WIC,N0T1</v>
          </cell>
          <cell r="W181">
            <v>0</v>
          </cell>
          <cell r="Y181">
            <v>0</v>
          </cell>
          <cell r="Z181">
            <v>0</v>
          </cell>
          <cell r="AA181" t="str">
            <v>NO BGM  CALL +917977826902</v>
          </cell>
          <cell r="AD181">
            <v>450042331</v>
          </cell>
          <cell r="AE181">
            <v>0</v>
          </cell>
          <cell r="AF181">
            <v>0</v>
          </cell>
          <cell r="AG181">
            <v>15</v>
          </cell>
          <cell r="AH181">
            <v>44908.519097222219</v>
          </cell>
          <cell r="AI181">
            <v>15</v>
          </cell>
          <cell r="AJ181">
            <v>44908.519097222219</v>
          </cell>
        </row>
        <row r="182">
          <cell r="B182" t="str">
            <v>DR-2976</v>
          </cell>
          <cell r="C182" t="str">
            <v>ROUND</v>
          </cell>
          <cell r="D182">
            <v>0.9</v>
          </cell>
          <cell r="E182" t="str">
            <v>J</v>
          </cell>
          <cell r="F182" t="str">
            <v>VVS2</v>
          </cell>
          <cell r="G182" t="str">
            <v>VG</v>
          </cell>
          <cell r="H182" t="str">
            <v>EX</v>
          </cell>
          <cell r="I182" t="str">
            <v>VG</v>
          </cell>
          <cell r="J182" t="str">
            <v>N</v>
          </cell>
          <cell r="K182">
            <v>64</v>
          </cell>
          <cell r="L182">
            <v>58</v>
          </cell>
          <cell r="M182">
            <v>5.99</v>
          </cell>
          <cell r="N182">
            <v>6.07</v>
          </cell>
          <cell r="O182">
            <v>3.86</v>
          </cell>
          <cell r="P182" t="str">
            <v>IGI</v>
          </cell>
          <cell r="Q182">
            <v>-52.3</v>
          </cell>
          <cell r="R182">
            <v>2480</v>
          </cell>
          <cell r="S182">
            <v>3331.35</v>
          </cell>
          <cell r="T182">
            <v>3701.5</v>
          </cell>
          <cell r="U182" t="str">
            <v>https://s3.amazonaws.com/rap.certs/IGI/Certificates/2021/10/25/499120141.pdf</v>
          </cell>
          <cell r="V182" t="str">
            <v>NB,N0T0</v>
          </cell>
          <cell r="W182">
            <v>0</v>
          </cell>
          <cell r="Y182">
            <v>0</v>
          </cell>
          <cell r="Z182">
            <v>0</v>
          </cell>
          <cell r="AA182" t="str">
            <v>NO BGM  CALL +91 7977826902</v>
          </cell>
          <cell r="AC182" t="str">
            <v>https://photo.diamondasset.in/photo/Video.jsp?idv=2408462976</v>
          </cell>
          <cell r="AD182">
            <v>499120141</v>
          </cell>
          <cell r="AE182">
            <v>0</v>
          </cell>
          <cell r="AF182">
            <v>0</v>
          </cell>
          <cell r="AG182">
            <v>15</v>
          </cell>
          <cell r="AH182">
            <v>44908.519097222219</v>
          </cell>
          <cell r="AI182">
            <v>15</v>
          </cell>
          <cell r="AJ182">
            <v>44908.519097222219</v>
          </cell>
        </row>
        <row r="183">
          <cell r="B183" t="str">
            <v>DR-9531</v>
          </cell>
          <cell r="C183" t="str">
            <v>ROUND</v>
          </cell>
          <cell r="D183">
            <v>0.9</v>
          </cell>
          <cell r="E183" t="str">
            <v>J</v>
          </cell>
          <cell r="F183" t="str">
            <v>VVS2</v>
          </cell>
          <cell r="G183" t="str">
            <v>VG</v>
          </cell>
          <cell r="H183" t="str">
            <v>EX</v>
          </cell>
          <cell r="I183" t="str">
            <v>VG</v>
          </cell>
          <cell r="J183" t="str">
            <v>N</v>
          </cell>
          <cell r="K183">
            <v>64.2</v>
          </cell>
          <cell r="L183">
            <v>58</v>
          </cell>
          <cell r="M183">
            <v>6.02</v>
          </cell>
          <cell r="N183">
            <v>6.07</v>
          </cell>
          <cell r="O183">
            <v>3.89</v>
          </cell>
          <cell r="P183" t="str">
            <v>IGI</v>
          </cell>
          <cell r="Q183">
            <v>-52.3</v>
          </cell>
          <cell r="R183">
            <v>2480</v>
          </cell>
          <cell r="S183">
            <v>3331.35</v>
          </cell>
          <cell r="T183">
            <v>3701.5</v>
          </cell>
          <cell r="U183" t="str">
            <v>https://s3.amazonaws.com/rap.certs/IGI/Certificates/2021/12/15/502191603.pdf</v>
          </cell>
          <cell r="V183" t="str">
            <v>NB,N0T0</v>
          </cell>
          <cell r="W183">
            <v>0</v>
          </cell>
          <cell r="Y183">
            <v>0</v>
          </cell>
          <cell r="Z183">
            <v>0</v>
          </cell>
          <cell r="AA183" t="str">
            <v>NO BGM  CALL +91 7977826902</v>
          </cell>
          <cell r="AC183" t="str">
            <v>https://photo.diamondasset.in/photo/Video.jsp?idv=6402459531</v>
          </cell>
          <cell r="AD183">
            <v>502191603</v>
          </cell>
          <cell r="AE183">
            <v>0</v>
          </cell>
          <cell r="AF183">
            <v>0</v>
          </cell>
          <cell r="AG183">
            <v>15</v>
          </cell>
          <cell r="AH183">
            <v>44908.519097222219</v>
          </cell>
          <cell r="AI183">
            <v>15</v>
          </cell>
          <cell r="AJ183">
            <v>44908.519097222219</v>
          </cell>
        </row>
        <row r="184">
          <cell r="B184" t="str">
            <v>DR-14961</v>
          </cell>
          <cell r="C184" t="str">
            <v>ROUND</v>
          </cell>
          <cell r="D184">
            <v>0.9</v>
          </cell>
          <cell r="E184" t="str">
            <v>J</v>
          </cell>
          <cell r="F184" t="str">
            <v>VS1</v>
          </cell>
          <cell r="G184" t="str">
            <v>VG</v>
          </cell>
          <cell r="H184" t="str">
            <v>EX</v>
          </cell>
          <cell r="I184" t="str">
            <v>VG</v>
          </cell>
          <cell r="J184" t="str">
            <v>N</v>
          </cell>
          <cell r="K184">
            <v>64.2</v>
          </cell>
          <cell r="L184">
            <v>58.5</v>
          </cell>
          <cell r="M184">
            <v>5.99</v>
          </cell>
          <cell r="N184">
            <v>6.07</v>
          </cell>
          <cell r="O184">
            <v>3.88</v>
          </cell>
          <cell r="P184" t="str">
            <v>IGI</v>
          </cell>
          <cell r="Q184">
            <v>-50.3</v>
          </cell>
          <cell r="R184">
            <v>2435</v>
          </cell>
          <cell r="S184">
            <v>3227.95</v>
          </cell>
          <cell r="T184">
            <v>3586.61</v>
          </cell>
          <cell r="U184" t="str">
            <v>https://s3.amazonaws.com/rap.certs.prod1/IGI/Certificates//512236342.pdf</v>
          </cell>
          <cell r="V184" t="str">
            <v>WIC,N0T1</v>
          </cell>
          <cell r="W184">
            <v>0</v>
          </cell>
          <cell r="Y184">
            <v>0</v>
          </cell>
          <cell r="Z184">
            <v>0</v>
          </cell>
          <cell r="AA184" t="str">
            <v>NO BGM  CALL +91 7977826902</v>
          </cell>
          <cell r="AC184" t="str">
            <v>https://photo.diamondasset.in/photo/Video.jsp?idv=2414811496</v>
          </cell>
          <cell r="AD184">
            <v>512236342</v>
          </cell>
          <cell r="AE184">
            <v>0</v>
          </cell>
          <cell r="AF184">
            <v>0</v>
          </cell>
          <cell r="AG184">
            <v>15</v>
          </cell>
          <cell r="AH184">
            <v>44908.519097222219</v>
          </cell>
          <cell r="AI184">
            <v>15</v>
          </cell>
          <cell r="AJ184">
            <v>44908.519097222219</v>
          </cell>
        </row>
        <row r="185">
          <cell r="B185" t="str">
            <v>DR-2564</v>
          </cell>
          <cell r="C185" t="str">
            <v>ROUND</v>
          </cell>
          <cell r="D185">
            <v>0.9</v>
          </cell>
          <cell r="E185" t="str">
            <v>J</v>
          </cell>
          <cell r="F185" t="str">
            <v>VS1</v>
          </cell>
          <cell r="G185" t="str">
            <v>VG</v>
          </cell>
          <cell r="H185" t="str">
            <v>EX</v>
          </cell>
          <cell r="I185" t="str">
            <v>VG</v>
          </cell>
          <cell r="J185" t="str">
            <v>N</v>
          </cell>
          <cell r="K185">
            <v>63.8</v>
          </cell>
          <cell r="L185">
            <v>58.5</v>
          </cell>
          <cell r="M185">
            <v>5.99</v>
          </cell>
          <cell r="N185">
            <v>6.08</v>
          </cell>
          <cell r="O185">
            <v>3.85</v>
          </cell>
          <cell r="P185" t="str">
            <v>IGI</v>
          </cell>
          <cell r="Q185">
            <v>-49.3</v>
          </cell>
          <cell r="R185">
            <v>2485</v>
          </cell>
          <cell r="S185">
            <v>3272.31</v>
          </cell>
          <cell r="T185">
            <v>3635.9</v>
          </cell>
          <cell r="U185" t="str">
            <v>https://s3.amazonaws.com/rap.certs/IGI/Certificates/2021/12/15/502191605.pdf</v>
          </cell>
          <cell r="V185" t="str">
            <v>BPP,N1T0</v>
          </cell>
          <cell r="W185">
            <v>0</v>
          </cell>
          <cell r="Y185">
            <v>0</v>
          </cell>
          <cell r="Z185">
            <v>0</v>
          </cell>
          <cell r="AA185" t="str">
            <v>NO BGM  CALL +91 7977826902</v>
          </cell>
          <cell r="AC185" t="str">
            <v>https://photo.diamondasset.in/photo/Video.jsp?idv=1418452564</v>
          </cell>
          <cell r="AD185">
            <v>502191605</v>
          </cell>
          <cell r="AE185">
            <v>0</v>
          </cell>
          <cell r="AF185">
            <v>0</v>
          </cell>
          <cell r="AG185">
            <v>15</v>
          </cell>
          <cell r="AH185">
            <v>44908.519097222219</v>
          </cell>
          <cell r="AI185">
            <v>15</v>
          </cell>
          <cell r="AJ185">
            <v>44908.519097222219</v>
          </cell>
        </row>
        <row r="186">
          <cell r="B186" t="str">
            <v>DR-4725</v>
          </cell>
          <cell r="C186" t="str">
            <v>ROUND</v>
          </cell>
          <cell r="D186">
            <v>0.9</v>
          </cell>
          <cell r="E186" t="str">
            <v>J</v>
          </cell>
          <cell r="F186" t="str">
            <v>VS1</v>
          </cell>
          <cell r="G186" t="str">
            <v>VG</v>
          </cell>
          <cell r="H186" t="str">
            <v>EX</v>
          </cell>
          <cell r="I186" t="str">
            <v>EX</v>
          </cell>
          <cell r="J186" t="str">
            <v>N</v>
          </cell>
          <cell r="K186">
            <v>63.6</v>
          </cell>
          <cell r="L186">
            <v>61</v>
          </cell>
          <cell r="M186">
            <v>6.01</v>
          </cell>
          <cell r="N186">
            <v>6.06</v>
          </cell>
          <cell r="O186">
            <v>3.85</v>
          </cell>
          <cell r="P186" t="str">
            <v>IGI</v>
          </cell>
          <cell r="Q186">
            <v>-49.3</v>
          </cell>
          <cell r="R186">
            <v>2535</v>
          </cell>
          <cell r="S186">
            <v>3338.15</v>
          </cell>
          <cell r="T186">
            <v>3709.06</v>
          </cell>
          <cell r="U186" t="str">
            <v>https://s3.amazonaws.com/rap.certs.prod1/IGI/Certificates//512214725.pdf</v>
          </cell>
          <cell r="V186" t="str">
            <v>NB,N0T0</v>
          </cell>
          <cell r="W186">
            <v>0</v>
          </cell>
          <cell r="Y186">
            <v>0</v>
          </cell>
          <cell r="Z186">
            <v>0</v>
          </cell>
          <cell r="AA186" t="str">
            <v>NO BGM  CALL +91 7977826902</v>
          </cell>
          <cell r="AD186">
            <v>512214725</v>
          </cell>
          <cell r="AE186">
            <v>0</v>
          </cell>
          <cell r="AF186">
            <v>0</v>
          </cell>
          <cell r="AG186">
            <v>15</v>
          </cell>
          <cell r="AH186">
            <v>44908.519097222219</v>
          </cell>
          <cell r="AI186">
            <v>15</v>
          </cell>
          <cell r="AJ186">
            <v>44908.519097222219</v>
          </cell>
        </row>
        <row r="187">
          <cell r="B187" t="str">
            <v>DR-2893</v>
          </cell>
          <cell r="C187" t="str">
            <v>ROUND</v>
          </cell>
          <cell r="D187">
            <v>0.9</v>
          </cell>
          <cell r="E187" t="str">
            <v>J</v>
          </cell>
          <cell r="F187" t="str">
            <v>VS2</v>
          </cell>
          <cell r="G187" t="str">
            <v>VG</v>
          </cell>
          <cell r="H187" t="str">
            <v>EX</v>
          </cell>
          <cell r="I187" t="str">
            <v>VG</v>
          </cell>
          <cell r="J187" t="str">
            <v>N</v>
          </cell>
          <cell r="K187">
            <v>64.5</v>
          </cell>
          <cell r="L187">
            <v>56.5</v>
          </cell>
          <cell r="M187">
            <v>6</v>
          </cell>
          <cell r="N187">
            <v>6.05</v>
          </cell>
          <cell r="O187">
            <v>3.89</v>
          </cell>
          <cell r="P187" t="str">
            <v>IGI</v>
          </cell>
          <cell r="Q187">
            <v>-50.3</v>
          </cell>
          <cell r="R187">
            <v>2286</v>
          </cell>
          <cell r="S187">
            <v>3030.43</v>
          </cell>
          <cell r="T187">
            <v>3367.14</v>
          </cell>
          <cell r="U187" t="str">
            <v>https://s3.amazonaws.com/rap.certs/IGI/Certificates//516253765.pdf</v>
          </cell>
          <cell r="V187" t="str">
            <v>BIS,N1T0</v>
          </cell>
          <cell r="W187">
            <v>0</v>
          </cell>
          <cell r="Y187">
            <v>0</v>
          </cell>
          <cell r="Z187">
            <v>0</v>
          </cell>
          <cell r="AA187" t="str">
            <v>NO BGM  CALL +91 7977826902</v>
          </cell>
          <cell r="AD187">
            <v>516253765</v>
          </cell>
          <cell r="AE187">
            <v>0</v>
          </cell>
          <cell r="AF187">
            <v>0</v>
          </cell>
          <cell r="AG187">
            <v>15</v>
          </cell>
          <cell r="AH187">
            <v>44908.519097222219</v>
          </cell>
          <cell r="AI187">
            <v>15</v>
          </cell>
          <cell r="AJ187">
            <v>44908.519097222219</v>
          </cell>
        </row>
        <row r="188">
          <cell r="B188" t="str">
            <v>DR-5307</v>
          </cell>
          <cell r="C188" t="str">
            <v>ROUND</v>
          </cell>
          <cell r="D188">
            <v>0.9</v>
          </cell>
          <cell r="E188" t="str">
            <v>J</v>
          </cell>
          <cell r="F188" t="str">
            <v>SI1</v>
          </cell>
          <cell r="G188" t="str">
            <v>EX</v>
          </cell>
          <cell r="H188" t="str">
            <v>EX</v>
          </cell>
          <cell r="I188" t="str">
            <v>EX</v>
          </cell>
          <cell r="J188" t="str">
            <v>N</v>
          </cell>
          <cell r="K188">
            <v>62.6</v>
          </cell>
          <cell r="L188">
            <v>58</v>
          </cell>
          <cell r="M188">
            <v>6.12</v>
          </cell>
          <cell r="N188">
            <v>6.16</v>
          </cell>
          <cell r="O188">
            <v>3.85</v>
          </cell>
          <cell r="P188" t="str">
            <v>IGI</v>
          </cell>
          <cell r="Q188">
            <v>-38.299999999999997</v>
          </cell>
          <cell r="R188">
            <v>2530</v>
          </cell>
          <cell r="S188">
            <v>3086.11</v>
          </cell>
          <cell r="T188">
            <v>3429.01</v>
          </cell>
          <cell r="U188" t="str">
            <v>https://s3.amazonaws.com/rap.certs.prod1/IGI/Certificates//512238867.pdf</v>
          </cell>
          <cell r="V188" t="str">
            <v>WIS,N0T0</v>
          </cell>
          <cell r="W188">
            <v>0</v>
          </cell>
          <cell r="Y188">
            <v>0</v>
          </cell>
          <cell r="Z188">
            <v>0</v>
          </cell>
          <cell r="AA188" t="str">
            <v>NO BGM  CALL +91 7977826902</v>
          </cell>
          <cell r="AD188">
            <v>512238867</v>
          </cell>
          <cell r="AE188">
            <v>0</v>
          </cell>
          <cell r="AF188">
            <v>0</v>
          </cell>
          <cell r="AG188">
            <v>15</v>
          </cell>
          <cell r="AH188">
            <v>44908.519097222219</v>
          </cell>
          <cell r="AI188">
            <v>15</v>
          </cell>
          <cell r="AJ188">
            <v>44908.519097222219</v>
          </cell>
        </row>
        <row r="189">
          <cell r="B189" t="str">
            <v>DR-0977</v>
          </cell>
          <cell r="C189" t="str">
            <v>ROUND</v>
          </cell>
          <cell r="D189">
            <v>0.9</v>
          </cell>
          <cell r="E189" t="str">
            <v>J</v>
          </cell>
          <cell r="F189" t="str">
            <v>VVS2</v>
          </cell>
          <cell r="G189" t="str">
            <v>VG</v>
          </cell>
          <cell r="H189" t="str">
            <v>EX</v>
          </cell>
          <cell r="I189" t="str">
            <v>VG</v>
          </cell>
          <cell r="J189" t="str">
            <v>VSL</v>
          </cell>
          <cell r="K189">
            <v>63.6</v>
          </cell>
          <cell r="L189">
            <v>59</v>
          </cell>
          <cell r="M189">
            <v>5.97</v>
          </cell>
          <cell r="N189">
            <v>6.05</v>
          </cell>
          <cell r="O189">
            <v>3.83</v>
          </cell>
          <cell r="P189" t="str">
            <v>IGI</v>
          </cell>
          <cell r="Q189">
            <v>-53.3</v>
          </cell>
          <cell r="R189">
            <v>2428</v>
          </cell>
          <cell r="S189">
            <v>3282.91</v>
          </cell>
          <cell r="T189">
            <v>3647.68</v>
          </cell>
          <cell r="U189" t="str">
            <v>https://s3.amazonaws.com/rap.certs.prod1/IGI/Certificates/2022/3/28/519266162.pdf</v>
          </cell>
          <cell r="V189" t="str">
            <v>NB,N0T0</v>
          </cell>
          <cell r="W189">
            <v>0</v>
          </cell>
          <cell r="Y189">
            <v>0</v>
          </cell>
          <cell r="Z189">
            <v>0</v>
          </cell>
          <cell r="AA189" t="str">
            <v>NO BGM  CALL +91 7977826902</v>
          </cell>
          <cell r="AC189" t="str">
            <v>DR-0977.jpg</v>
          </cell>
          <cell r="AD189">
            <v>519266162</v>
          </cell>
          <cell r="AE189">
            <v>0</v>
          </cell>
          <cell r="AF189">
            <v>0</v>
          </cell>
          <cell r="AG189">
            <v>15</v>
          </cell>
          <cell r="AH189">
            <v>44908.519097222219</v>
          </cell>
          <cell r="AI189">
            <v>15</v>
          </cell>
          <cell r="AJ189">
            <v>44908.519097222219</v>
          </cell>
        </row>
        <row r="190">
          <cell r="B190" t="str">
            <v>DR-6001</v>
          </cell>
          <cell r="C190" t="str">
            <v>ROUND</v>
          </cell>
          <cell r="D190">
            <v>0.9</v>
          </cell>
          <cell r="E190" t="str">
            <v>J</v>
          </cell>
          <cell r="F190" t="str">
            <v>VS2</v>
          </cell>
          <cell r="G190" t="str">
            <v>VG</v>
          </cell>
          <cell r="H190" t="str">
            <v>EX</v>
          </cell>
          <cell r="I190" t="str">
            <v>EX</v>
          </cell>
          <cell r="J190" t="str">
            <v>N</v>
          </cell>
          <cell r="K190">
            <v>63.8</v>
          </cell>
          <cell r="L190">
            <v>57.5</v>
          </cell>
          <cell r="M190">
            <v>6.01</v>
          </cell>
          <cell r="N190">
            <v>6.09</v>
          </cell>
          <cell r="O190">
            <v>3.87</v>
          </cell>
          <cell r="P190" t="str">
            <v>IGI</v>
          </cell>
          <cell r="Q190">
            <v>-49.3</v>
          </cell>
          <cell r="R190">
            <v>2332</v>
          </cell>
          <cell r="S190">
            <v>3070.84</v>
          </cell>
          <cell r="T190">
            <v>3412.04</v>
          </cell>
          <cell r="U190" t="str">
            <v>https://s3.amazonaws.com/rap.certs/IGI/Certificates/2022/3/28/519266161.pdf</v>
          </cell>
          <cell r="V190" t="str">
            <v>BIC,N1T1</v>
          </cell>
          <cell r="W190">
            <v>0</v>
          </cell>
          <cell r="Y190">
            <v>0</v>
          </cell>
          <cell r="Z190">
            <v>0</v>
          </cell>
          <cell r="AA190" t="str">
            <v>NO BGM  CALL +91 7977826902</v>
          </cell>
          <cell r="AC190" t="str">
            <v>DR-6001.jpg</v>
          </cell>
          <cell r="AD190">
            <v>519266161</v>
          </cell>
          <cell r="AE190">
            <v>0</v>
          </cell>
          <cell r="AF190">
            <v>0</v>
          </cell>
          <cell r="AG190">
            <v>15</v>
          </cell>
          <cell r="AH190">
            <v>44908.519097222219</v>
          </cell>
          <cell r="AI190">
            <v>15</v>
          </cell>
          <cell r="AJ190">
            <v>44908.519097222219</v>
          </cell>
        </row>
        <row r="191">
          <cell r="B191" t="str">
            <v>DR-6887</v>
          </cell>
          <cell r="C191" t="str">
            <v>ROUND</v>
          </cell>
          <cell r="D191">
            <v>0.9</v>
          </cell>
          <cell r="E191" t="str">
            <v>J</v>
          </cell>
          <cell r="F191" t="str">
            <v>VVS1</v>
          </cell>
          <cell r="G191" t="str">
            <v>EX</v>
          </cell>
          <cell r="H191" t="str">
            <v>EX</v>
          </cell>
          <cell r="I191" t="str">
            <v>EX</v>
          </cell>
          <cell r="J191" t="str">
            <v>N</v>
          </cell>
          <cell r="K191">
            <v>62.5</v>
          </cell>
          <cell r="L191">
            <v>56.5</v>
          </cell>
          <cell r="M191">
            <v>6.1</v>
          </cell>
          <cell r="N191">
            <v>6.15</v>
          </cell>
          <cell r="O191">
            <v>3.83</v>
          </cell>
          <cell r="P191" t="str">
            <v>IGI</v>
          </cell>
          <cell r="Q191">
            <v>-40.299999999999997</v>
          </cell>
          <cell r="R191">
            <v>3284</v>
          </cell>
          <cell r="S191">
            <v>4063.77</v>
          </cell>
          <cell r="T191">
            <v>4515.3</v>
          </cell>
          <cell r="U191" t="str">
            <v>https://s3.amazonaws.com/rap.certs.prod1/IGI/Certificates/2022/4/8/523289846.pdf</v>
          </cell>
          <cell r="V191" t="str">
            <v>-</v>
          </cell>
          <cell r="W191">
            <v>0</v>
          </cell>
          <cell r="Y191">
            <v>0</v>
          </cell>
          <cell r="Z191">
            <v>0</v>
          </cell>
          <cell r="AA191" t="str">
            <v>NO BGM  CALL +91 7977826902</v>
          </cell>
          <cell r="AD191">
            <v>523289846</v>
          </cell>
          <cell r="AE191">
            <v>0</v>
          </cell>
          <cell r="AF191">
            <v>0</v>
          </cell>
          <cell r="AG191">
            <v>15</v>
          </cell>
          <cell r="AH191">
            <v>44908.519097222219</v>
          </cell>
          <cell r="AI191">
            <v>15</v>
          </cell>
          <cell r="AJ191">
            <v>44908.519097222219</v>
          </cell>
        </row>
        <row r="192">
          <cell r="B192" t="str">
            <v>DR-6945</v>
          </cell>
          <cell r="C192" t="str">
            <v>ROUND</v>
          </cell>
          <cell r="D192">
            <v>0.9</v>
          </cell>
          <cell r="E192" t="str">
            <v>J</v>
          </cell>
          <cell r="F192" t="str">
            <v>VS1</v>
          </cell>
          <cell r="G192" t="str">
            <v>VG</v>
          </cell>
          <cell r="H192" t="str">
            <v>EX</v>
          </cell>
          <cell r="I192" t="str">
            <v>VG</v>
          </cell>
          <cell r="J192" t="str">
            <v>N</v>
          </cell>
          <cell r="K192">
            <v>64</v>
          </cell>
          <cell r="L192">
            <v>57.5</v>
          </cell>
          <cell r="M192">
            <v>5.98</v>
          </cell>
          <cell r="N192">
            <v>6.04</v>
          </cell>
          <cell r="O192">
            <v>3.85</v>
          </cell>
          <cell r="P192" t="str">
            <v>IGI</v>
          </cell>
          <cell r="Q192">
            <v>-49.3</v>
          </cell>
          <cell r="R192">
            <v>2535</v>
          </cell>
          <cell r="S192">
            <v>3338.15</v>
          </cell>
          <cell r="T192">
            <v>3709.06</v>
          </cell>
          <cell r="U192" t="str">
            <v>https://s3.amazonaws.com/rap.certs.prod1/IGI/Certificates/2022/4/8/523289845.pdf</v>
          </cell>
          <cell r="V192" t="str">
            <v>WIC,N0T1</v>
          </cell>
          <cell r="W192">
            <v>0</v>
          </cell>
          <cell r="Y192">
            <v>0</v>
          </cell>
          <cell r="Z192">
            <v>0</v>
          </cell>
          <cell r="AA192" t="str">
            <v>NO BGM  CALL +91 7977826902</v>
          </cell>
          <cell r="AC192" t="str">
            <v>https://d3u8nnkkehrxxj.cloudfront.net/video/Vision360.html?d=214256-88</v>
          </cell>
          <cell r="AD192">
            <v>523289845</v>
          </cell>
          <cell r="AE192">
            <v>0</v>
          </cell>
          <cell r="AF192">
            <v>0</v>
          </cell>
          <cell r="AG192">
            <v>15</v>
          </cell>
          <cell r="AH192">
            <v>44908.519097222219</v>
          </cell>
          <cell r="AI192">
            <v>15</v>
          </cell>
          <cell r="AJ192">
            <v>44908.519097222219</v>
          </cell>
        </row>
        <row r="193">
          <cell r="B193" t="str">
            <v>DR-8059</v>
          </cell>
          <cell r="C193" t="str">
            <v>ROUND</v>
          </cell>
          <cell r="D193">
            <v>0.9</v>
          </cell>
          <cell r="E193" t="str">
            <v>J</v>
          </cell>
          <cell r="F193" t="str">
            <v>VS2</v>
          </cell>
          <cell r="G193" t="str">
            <v>VG</v>
          </cell>
          <cell r="H193" t="str">
            <v>EX</v>
          </cell>
          <cell r="I193" t="str">
            <v>VG</v>
          </cell>
          <cell r="J193" t="str">
            <v>VSL</v>
          </cell>
          <cell r="K193">
            <v>64.2</v>
          </cell>
          <cell r="L193">
            <v>56</v>
          </cell>
          <cell r="M193">
            <v>5.98</v>
          </cell>
          <cell r="N193">
            <v>6.05</v>
          </cell>
          <cell r="O193">
            <v>3.87</v>
          </cell>
          <cell r="P193" t="str">
            <v>IGI</v>
          </cell>
          <cell r="Q193">
            <v>-50.3</v>
          </cell>
          <cell r="R193">
            <v>2286</v>
          </cell>
          <cell r="S193">
            <v>3030.43</v>
          </cell>
          <cell r="T193">
            <v>3367.14</v>
          </cell>
          <cell r="U193" t="str">
            <v>https://s3.amazonaws.com/rap.certs.prod1/IGI/Certificates/2022/6/20/533291841.pdf</v>
          </cell>
          <cell r="V193" t="str">
            <v>WPP,N0T1</v>
          </cell>
          <cell r="W193">
            <v>0</v>
          </cell>
          <cell r="Y193">
            <v>0</v>
          </cell>
          <cell r="Z193">
            <v>0</v>
          </cell>
          <cell r="AA193" t="str">
            <v>NO BGM  CALL +917977826902</v>
          </cell>
          <cell r="AD193">
            <v>533291841</v>
          </cell>
          <cell r="AE193">
            <v>0</v>
          </cell>
          <cell r="AF193">
            <v>0</v>
          </cell>
          <cell r="AG193">
            <v>15</v>
          </cell>
          <cell r="AH193">
            <v>44908.519097222219</v>
          </cell>
          <cell r="AI193">
            <v>15</v>
          </cell>
          <cell r="AJ193">
            <v>44908.519097222219</v>
          </cell>
        </row>
        <row r="194">
          <cell r="B194" t="str">
            <v>DR-8254</v>
          </cell>
          <cell r="C194" t="str">
            <v>ROUND</v>
          </cell>
          <cell r="D194">
            <v>0.9</v>
          </cell>
          <cell r="E194" t="str">
            <v>J</v>
          </cell>
          <cell r="F194" t="str">
            <v>VS1</v>
          </cell>
          <cell r="G194" t="str">
            <v>EX</v>
          </cell>
          <cell r="H194" t="str">
            <v>EX</v>
          </cell>
          <cell r="I194" t="str">
            <v>VG</v>
          </cell>
          <cell r="J194" t="str">
            <v>N</v>
          </cell>
          <cell r="K194">
            <v>62.5</v>
          </cell>
          <cell r="L194">
            <v>57.5</v>
          </cell>
          <cell r="M194">
            <v>6.06</v>
          </cell>
          <cell r="N194">
            <v>6.14</v>
          </cell>
          <cell r="O194">
            <v>3.82</v>
          </cell>
          <cell r="P194" t="str">
            <v>IGI</v>
          </cell>
          <cell r="Q194">
            <v>-44.3</v>
          </cell>
          <cell r="R194">
            <v>2729</v>
          </cell>
          <cell r="S194">
            <v>3473.27</v>
          </cell>
          <cell r="T194">
            <v>3859.19</v>
          </cell>
          <cell r="V194" t="str">
            <v>NB,N0T0</v>
          </cell>
          <cell r="W194">
            <v>0</v>
          </cell>
          <cell r="Y194">
            <v>0</v>
          </cell>
          <cell r="Z194">
            <v>0</v>
          </cell>
          <cell r="AA194" t="str">
            <v>NO BGM  CALL +91 7977826902</v>
          </cell>
          <cell r="AB194" t="str">
            <v>IDEAL CUT ROUND BRILLIANT</v>
          </cell>
          <cell r="AC194" t="str">
            <v>DR-8254.jpg</v>
          </cell>
          <cell r="AD194">
            <v>537248210</v>
          </cell>
          <cell r="AE194">
            <v>0</v>
          </cell>
          <cell r="AF194">
            <v>0</v>
          </cell>
          <cell r="AG194">
            <v>15</v>
          </cell>
          <cell r="AH194">
            <v>44908.519097222219</v>
          </cell>
          <cell r="AI194">
            <v>15</v>
          </cell>
          <cell r="AJ194">
            <v>44908.519097222219</v>
          </cell>
        </row>
        <row r="195">
          <cell r="B195" t="str">
            <v>VR-8692</v>
          </cell>
          <cell r="C195" t="str">
            <v>ROUND</v>
          </cell>
          <cell r="D195">
            <v>1</v>
          </cell>
          <cell r="E195" t="str">
            <v>J</v>
          </cell>
          <cell r="F195" t="str">
            <v>VS2</v>
          </cell>
          <cell r="G195" t="str">
            <v>EX</v>
          </cell>
          <cell r="H195" t="str">
            <v>EX</v>
          </cell>
          <cell r="I195" t="str">
            <v>VG</v>
          </cell>
          <cell r="J195" t="str">
            <v>N</v>
          </cell>
          <cell r="K195">
            <v>62.1</v>
          </cell>
          <cell r="L195">
            <v>55.5</v>
          </cell>
          <cell r="M195">
            <v>6.33</v>
          </cell>
          <cell r="N195">
            <v>6.39</v>
          </cell>
          <cell r="O195">
            <v>3.95</v>
          </cell>
          <cell r="P195" t="str">
            <v>IGI</v>
          </cell>
          <cell r="Q195">
            <v>-49.3</v>
          </cell>
          <cell r="R195">
            <v>2839</v>
          </cell>
          <cell r="S195">
            <v>4153.8500000000004</v>
          </cell>
          <cell r="T195">
            <v>4153.8500000000004</v>
          </cell>
          <cell r="U195" t="str">
            <v>VR-8692 1.00JVS2.pdf</v>
          </cell>
          <cell r="V195" t="str">
            <v>BIC,N1T1</v>
          </cell>
          <cell r="W195">
            <v>0</v>
          </cell>
          <cell r="Y195">
            <v>0</v>
          </cell>
          <cell r="Z195">
            <v>0</v>
          </cell>
          <cell r="AA195" t="str">
            <v>NO BGM  CALL +917977826902</v>
          </cell>
          <cell r="AB195" t="str">
            <v>GIA K VS2</v>
          </cell>
          <cell r="AD195">
            <v>375936553</v>
          </cell>
          <cell r="AE195">
            <v>0</v>
          </cell>
          <cell r="AF195">
            <v>0</v>
          </cell>
          <cell r="AG195">
            <v>15</v>
          </cell>
          <cell r="AH195">
            <v>44908.519097222219</v>
          </cell>
          <cell r="AI195">
            <v>15</v>
          </cell>
          <cell r="AJ195">
            <v>44908.519097222219</v>
          </cell>
        </row>
        <row r="196">
          <cell r="B196" t="str">
            <v>VR-8984</v>
          </cell>
          <cell r="C196" t="str">
            <v>ROUND</v>
          </cell>
          <cell r="D196">
            <v>1</v>
          </cell>
          <cell r="E196" t="str">
            <v>J</v>
          </cell>
          <cell r="F196" t="str">
            <v>VS1</v>
          </cell>
          <cell r="G196" t="str">
            <v>EX</v>
          </cell>
          <cell r="H196" t="str">
            <v>EX</v>
          </cell>
          <cell r="I196" t="str">
            <v>VG</v>
          </cell>
          <cell r="J196" t="str">
            <v>N</v>
          </cell>
          <cell r="K196">
            <v>62.8</v>
          </cell>
          <cell r="L196">
            <v>56</v>
          </cell>
          <cell r="M196">
            <v>6.3</v>
          </cell>
          <cell r="N196">
            <v>6.37</v>
          </cell>
          <cell r="O196">
            <v>3.99</v>
          </cell>
          <cell r="P196" t="str">
            <v>IGI</v>
          </cell>
          <cell r="Q196">
            <v>-46.3</v>
          </cell>
          <cell r="R196">
            <v>3222</v>
          </cell>
          <cell r="S196">
            <v>4619.51</v>
          </cell>
          <cell r="T196">
            <v>4619.51</v>
          </cell>
          <cell r="U196" t="str">
            <v>https://s3.amazonaws.com/rap.certs.prod1/IGI/Certificates/2021/12/17/508114063.pdf</v>
          </cell>
          <cell r="V196" t="str">
            <v>NB,N0T0</v>
          </cell>
          <cell r="W196">
            <v>0</v>
          </cell>
          <cell r="Y196">
            <v>0</v>
          </cell>
          <cell r="Z196">
            <v>0</v>
          </cell>
          <cell r="AA196" t="str">
            <v>NO BGM  CALL +91 7977826902</v>
          </cell>
          <cell r="AD196">
            <v>508114063</v>
          </cell>
          <cell r="AE196">
            <v>0</v>
          </cell>
          <cell r="AF196">
            <v>0</v>
          </cell>
          <cell r="AG196">
            <v>15</v>
          </cell>
          <cell r="AH196">
            <v>44908.519097222219</v>
          </cell>
          <cell r="AI196">
            <v>15</v>
          </cell>
          <cell r="AJ196">
            <v>44908.519097222219</v>
          </cell>
        </row>
        <row r="197">
          <cell r="B197" t="str">
            <v>VR-2099</v>
          </cell>
          <cell r="C197" t="str">
            <v>ROUND</v>
          </cell>
          <cell r="D197">
            <v>1</v>
          </cell>
          <cell r="E197" t="str">
            <v>J</v>
          </cell>
          <cell r="F197" t="str">
            <v>VS1</v>
          </cell>
          <cell r="G197" t="str">
            <v>VG</v>
          </cell>
          <cell r="H197" t="str">
            <v>EX</v>
          </cell>
          <cell r="I197" t="str">
            <v>VG</v>
          </cell>
          <cell r="J197" t="str">
            <v>N</v>
          </cell>
          <cell r="K197">
            <v>64.2</v>
          </cell>
          <cell r="L197">
            <v>57</v>
          </cell>
          <cell r="M197">
            <v>6.16</v>
          </cell>
          <cell r="N197">
            <v>6.24</v>
          </cell>
          <cell r="O197">
            <v>3.99</v>
          </cell>
          <cell r="P197" t="str">
            <v>IGI</v>
          </cell>
          <cell r="Q197">
            <v>-54.3</v>
          </cell>
          <cell r="R197">
            <v>2742</v>
          </cell>
          <cell r="S197">
            <v>4146.29</v>
          </cell>
          <cell r="T197">
            <v>4146.29</v>
          </cell>
          <cell r="U197" t="str">
            <v>https://s3.amazonaws.com/rap.certs.prod1/IGI/Certificates//516253766.pdf</v>
          </cell>
          <cell r="V197" t="str">
            <v>NB,N0T0</v>
          </cell>
          <cell r="W197">
            <v>0</v>
          </cell>
          <cell r="Y197">
            <v>0</v>
          </cell>
          <cell r="Z197">
            <v>0</v>
          </cell>
          <cell r="AA197" t="str">
            <v>NO BGM  CALL +91 7977826902</v>
          </cell>
          <cell r="AD197">
            <v>516253766</v>
          </cell>
          <cell r="AE197">
            <v>0</v>
          </cell>
          <cell r="AF197">
            <v>0</v>
          </cell>
          <cell r="AG197">
            <v>15</v>
          </cell>
          <cell r="AH197">
            <v>44908.519097222219</v>
          </cell>
          <cell r="AI197">
            <v>15</v>
          </cell>
          <cell r="AJ197">
            <v>44908.519097222219</v>
          </cell>
        </row>
        <row r="198">
          <cell r="B198" t="str">
            <v>VR-6762</v>
          </cell>
          <cell r="C198" t="str">
            <v>ROUND</v>
          </cell>
          <cell r="D198">
            <v>1</v>
          </cell>
          <cell r="E198" t="str">
            <v>J</v>
          </cell>
          <cell r="F198" t="str">
            <v>VVS1</v>
          </cell>
          <cell r="G198" t="str">
            <v>EX</v>
          </cell>
          <cell r="H198" t="str">
            <v>EX</v>
          </cell>
          <cell r="I198" t="str">
            <v>EX</v>
          </cell>
          <cell r="J198" t="str">
            <v>N</v>
          </cell>
          <cell r="K198">
            <v>59.1</v>
          </cell>
          <cell r="L198">
            <v>59.5</v>
          </cell>
          <cell r="M198">
            <v>6.49</v>
          </cell>
          <cell r="N198">
            <v>6.52</v>
          </cell>
          <cell r="O198">
            <v>3.85</v>
          </cell>
          <cell r="P198" t="str">
            <v>IGI</v>
          </cell>
          <cell r="Q198">
            <v>-44.3</v>
          </cell>
          <cell r="R198">
            <v>3788</v>
          </cell>
          <cell r="S198">
            <v>5356.76</v>
          </cell>
          <cell r="T198">
            <v>5356.76</v>
          </cell>
          <cell r="U198" t="str">
            <v>https://s3.amazonaws.com/rap.certs.prod1/IGI/Certificates//522230143.pdf</v>
          </cell>
          <cell r="V198" t="str">
            <v>-</v>
          </cell>
          <cell r="W198">
            <v>0</v>
          </cell>
          <cell r="Y198">
            <v>0</v>
          </cell>
          <cell r="Z198">
            <v>0</v>
          </cell>
          <cell r="AA198" t="str">
            <v>NO BGM  CALL +917977826902</v>
          </cell>
          <cell r="AD198">
            <v>522230143</v>
          </cell>
          <cell r="AE198">
            <v>0</v>
          </cell>
          <cell r="AF198">
            <v>0</v>
          </cell>
          <cell r="AG198">
            <v>15</v>
          </cell>
          <cell r="AH198">
            <v>44908.519097222219</v>
          </cell>
          <cell r="AI198">
            <v>15</v>
          </cell>
          <cell r="AJ198">
            <v>44908.519097222219</v>
          </cell>
        </row>
        <row r="199">
          <cell r="B199" t="str">
            <v>VR-0528</v>
          </cell>
          <cell r="C199" t="str">
            <v>ROUND</v>
          </cell>
          <cell r="D199">
            <v>1</v>
          </cell>
          <cell r="E199" t="str">
            <v>J</v>
          </cell>
          <cell r="F199" t="str">
            <v>VS1</v>
          </cell>
          <cell r="G199" t="str">
            <v>VG</v>
          </cell>
          <cell r="H199" t="str">
            <v>EX</v>
          </cell>
          <cell r="I199" t="str">
            <v>EX</v>
          </cell>
          <cell r="J199" t="str">
            <v>VSL</v>
          </cell>
          <cell r="K199">
            <v>64.2</v>
          </cell>
          <cell r="L199">
            <v>58</v>
          </cell>
          <cell r="M199">
            <v>6.25</v>
          </cell>
          <cell r="N199">
            <v>6.29</v>
          </cell>
          <cell r="O199">
            <v>4.03</v>
          </cell>
          <cell r="P199" t="str">
            <v>IGI</v>
          </cell>
          <cell r="Q199">
            <v>-54.3</v>
          </cell>
          <cell r="R199">
            <v>2742</v>
          </cell>
          <cell r="S199">
            <v>4146.29</v>
          </cell>
          <cell r="T199">
            <v>4146.29</v>
          </cell>
          <cell r="U199" t="str">
            <v>https://s3.amazonaws.com/rap.certs.prod1/IGI/Certificates//522230150.pdf</v>
          </cell>
          <cell r="V199" t="str">
            <v>NB,N0T0</v>
          </cell>
          <cell r="W199">
            <v>0</v>
          </cell>
          <cell r="Y199">
            <v>0</v>
          </cell>
          <cell r="Z199">
            <v>0</v>
          </cell>
          <cell r="AA199" t="str">
            <v>NO BGM  CALL +917977826902</v>
          </cell>
          <cell r="AD199">
            <v>522230150</v>
          </cell>
          <cell r="AE199">
            <v>0</v>
          </cell>
          <cell r="AF199">
            <v>0</v>
          </cell>
          <cell r="AG199">
            <v>15</v>
          </cell>
          <cell r="AH199">
            <v>44908.519097222219</v>
          </cell>
          <cell r="AI199">
            <v>15</v>
          </cell>
          <cell r="AJ199">
            <v>44908.519097222219</v>
          </cell>
        </row>
        <row r="200">
          <cell r="B200" t="str">
            <v>vr-4316</v>
          </cell>
          <cell r="C200" t="str">
            <v>ROUND</v>
          </cell>
          <cell r="D200">
            <v>1</v>
          </cell>
          <cell r="E200" t="str">
            <v>J</v>
          </cell>
          <cell r="F200" t="str">
            <v>VS2</v>
          </cell>
          <cell r="G200" t="str">
            <v>EX</v>
          </cell>
          <cell r="H200" t="str">
            <v>EX</v>
          </cell>
          <cell r="I200" t="str">
            <v>EX</v>
          </cell>
          <cell r="J200" t="str">
            <v>N</v>
          </cell>
          <cell r="K200">
            <v>60.8</v>
          </cell>
          <cell r="L200">
            <v>60</v>
          </cell>
          <cell r="M200">
            <v>6.38</v>
          </cell>
          <cell r="N200">
            <v>6.43</v>
          </cell>
          <cell r="O200">
            <v>3.89</v>
          </cell>
          <cell r="P200" t="str">
            <v>IGI</v>
          </cell>
          <cell r="Q200">
            <v>-45.3</v>
          </cell>
          <cell r="R200">
            <v>3061</v>
          </cell>
          <cell r="S200">
            <v>4358.68</v>
          </cell>
          <cell r="T200">
            <v>4358.68</v>
          </cell>
          <cell r="U200" t="str">
            <v>https://s3.amazonaws.com/rap.certs/IGI/Certificates//522230145.pdf</v>
          </cell>
          <cell r="V200" t="str">
            <v>BIC,N1T1</v>
          </cell>
          <cell r="W200">
            <v>0</v>
          </cell>
          <cell r="Y200">
            <v>0</v>
          </cell>
          <cell r="Z200">
            <v>0</v>
          </cell>
          <cell r="AA200" t="str">
            <v>NO BGM  CALL +917977826902</v>
          </cell>
          <cell r="AC200" t="str">
            <v>https://d3u8nnkkehrxxj.cloudfront.net/video/Vision360.html?d=220030-78</v>
          </cell>
          <cell r="AD200">
            <v>522230145</v>
          </cell>
          <cell r="AE200">
            <v>0</v>
          </cell>
          <cell r="AF200">
            <v>0</v>
          </cell>
          <cell r="AG200">
            <v>15</v>
          </cell>
          <cell r="AH200">
            <v>44908.519097222219</v>
          </cell>
          <cell r="AI200">
            <v>15</v>
          </cell>
          <cell r="AJ200">
            <v>44908.519097222219</v>
          </cell>
        </row>
        <row r="201">
          <cell r="B201" t="str">
            <v>VR-2506</v>
          </cell>
          <cell r="C201" t="str">
            <v>ROUND</v>
          </cell>
          <cell r="D201">
            <v>1</v>
          </cell>
          <cell r="E201" t="str">
            <v>J</v>
          </cell>
          <cell r="F201" t="str">
            <v>VS2</v>
          </cell>
          <cell r="G201" t="str">
            <v>VG</v>
          </cell>
          <cell r="H201" t="str">
            <v>EX</v>
          </cell>
          <cell r="I201" t="str">
            <v>VG</v>
          </cell>
          <cell r="J201" t="str">
            <v>VSL</v>
          </cell>
          <cell r="K201">
            <v>64.099999999999994</v>
          </cell>
          <cell r="L201">
            <v>55.5</v>
          </cell>
          <cell r="M201">
            <v>6.18</v>
          </cell>
          <cell r="N201">
            <v>6.26</v>
          </cell>
          <cell r="O201">
            <v>3.99</v>
          </cell>
          <cell r="P201" t="str">
            <v>IGI</v>
          </cell>
          <cell r="Q201">
            <v>-54.3</v>
          </cell>
          <cell r="R201">
            <v>2559</v>
          </cell>
          <cell r="S201">
            <v>3869.57</v>
          </cell>
          <cell r="T201">
            <v>3869.57</v>
          </cell>
          <cell r="U201" t="str">
            <v>https://s3.amazonaws.com/rap.certs.prod1/IGI/Certificates//522230144.pdf</v>
          </cell>
          <cell r="V201" t="str">
            <v>BPP,N1T1</v>
          </cell>
          <cell r="W201">
            <v>0</v>
          </cell>
          <cell r="Y201">
            <v>0</v>
          </cell>
          <cell r="Z201">
            <v>0</v>
          </cell>
          <cell r="AA201" t="str">
            <v>NO BGM  CALL +917977826902</v>
          </cell>
          <cell r="AD201">
            <v>522230144</v>
          </cell>
          <cell r="AE201">
            <v>0</v>
          </cell>
          <cell r="AF201">
            <v>0</v>
          </cell>
          <cell r="AG201">
            <v>15</v>
          </cell>
          <cell r="AH201">
            <v>44908.519097222219</v>
          </cell>
          <cell r="AI201">
            <v>15</v>
          </cell>
          <cell r="AJ201">
            <v>44908.519097222219</v>
          </cell>
        </row>
        <row r="202">
          <cell r="B202" t="str">
            <v>VR-5695</v>
          </cell>
          <cell r="C202" t="str">
            <v>ROUND</v>
          </cell>
          <cell r="D202">
            <v>1</v>
          </cell>
          <cell r="E202" t="str">
            <v>J</v>
          </cell>
          <cell r="F202" t="str">
            <v>VVS1</v>
          </cell>
          <cell r="G202" t="str">
            <v>EX</v>
          </cell>
          <cell r="H202" t="str">
            <v>EX</v>
          </cell>
          <cell r="I202" t="str">
            <v>EX</v>
          </cell>
          <cell r="J202" t="str">
            <v>N</v>
          </cell>
          <cell r="K202">
            <v>59.1</v>
          </cell>
          <cell r="L202">
            <v>61</v>
          </cell>
          <cell r="M202">
            <v>6.5</v>
          </cell>
          <cell r="N202">
            <v>6.53</v>
          </cell>
          <cell r="O202">
            <v>3.86</v>
          </cell>
          <cell r="P202" t="str">
            <v>IGI</v>
          </cell>
          <cell r="Q202">
            <v>-44.3</v>
          </cell>
          <cell r="R202">
            <v>3788</v>
          </cell>
          <cell r="S202">
            <v>5356.76</v>
          </cell>
          <cell r="T202">
            <v>5356.76</v>
          </cell>
          <cell r="U202" t="str">
            <v>https://s3.amazonaws.com/rap.certs.prod1/IGI/Certificates/2022/4/19/523293474.pdf</v>
          </cell>
          <cell r="V202" t="str">
            <v>-</v>
          </cell>
          <cell r="W202">
            <v>0</v>
          </cell>
          <cell r="Y202">
            <v>0</v>
          </cell>
          <cell r="Z202">
            <v>0</v>
          </cell>
          <cell r="AA202" t="str">
            <v>NO BGM  CALL +917977826902</v>
          </cell>
          <cell r="AC202" t="str">
            <v>VR-5695.jpg</v>
          </cell>
          <cell r="AD202">
            <v>523293474</v>
          </cell>
          <cell r="AE202">
            <v>0</v>
          </cell>
          <cell r="AF202">
            <v>0</v>
          </cell>
          <cell r="AG202">
            <v>15</v>
          </cell>
          <cell r="AH202">
            <v>44908.519097222219</v>
          </cell>
          <cell r="AI202">
            <v>15</v>
          </cell>
          <cell r="AJ202">
            <v>44908.519097222219</v>
          </cell>
        </row>
        <row r="203">
          <cell r="B203" t="str">
            <v>VR-8276</v>
          </cell>
          <cell r="C203" t="str">
            <v>ROUND</v>
          </cell>
          <cell r="D203">
            <v>1</v>
          </cell>
          <cell r="E203" t="str">
            <v>J</v>
          </cell>
          <cell r="F203" t="str">
            <v>VVS2</v>
          </cell>
          <cell r="G203" t="str">
            <v>EX</v>
          </cell>
          <cell r="H203" t="str">
            <v>EX</v>
          </cell>
          <cell r="I203" t="str">
            <v>EX</v>
          </cell>
          <cell r="J203" t="str">
            <v>N</v>
          </cell>
          <cell r="K203">
            <v>62.7</v>
          </cell>
          <cell r="L203">
            <v>57</v>
          </cell>
          <cell r="M203">
            <v>6.34</v>
          </cell>
          <cell r="N203">
            <v>6.4</v>
          </cell>
          <cell r="O203">
            <v>3.99</v>
          </cell>
          <cell r="P203" t="str">
            <v>IGI</v>
          </cell>
          <cell r="Q203">
            <v>-44.3</v>
          </cell>
          <cell r="R203">
            <v>3565</v>
          </cell>
          <cell r="S203">
            <v>5041.41</v>
          </cell>
          <cell r="T203">
            <v>5041.41</v>
          </cell>
          <cell r="V203" t="str">
            <v>NB,N0T0</v>
          </cell>
          <cell r="W203">
            <v>0</v>
          </cell>
          <cell r="Y203">
            <v>0</v>
          </cell>
          <cell r="Z203">
            <v>0</v>
          </cell>
          <cell r="AA203" t="str">
            <v>NO BGM  CALL +91 7977826902</v>
          </cell>
          <cell r="AC203" t="str">
            <v>VR-8276.jpeg</v>
          </cell>
          <cell r="AD203">
            <v>528231087</v>
          </cell>
          <cell r="AE203">
            <v>0</v>
          </cell>
          <cell r="AF203">
            <v>0</v>
          </cell>
          <cell r="AG203">
            <v>15</v>
          </cell>
          <cell r="AH203">
            <v>44908.519097222219</v>
          </cell>
          <cell r="AI203">
            <v>15</v>
          </cell>
          <cell r="AJ203">
            <v>44908.519097222219</v>
          </cell>
        </row>
        <row r="204">
          <cell r="B204" t="str">
            <v>VR-8962</v>
          </cell>
          <cell r="C204" t="str">
            <v>ROUND</v>
          </cell>
          <cell r="D204">
            <v>1.5</v>
          </cell>
          <cell r="E204" t="str">
            <v>J</v>
          </cell>
          <cell r="F204" t="str">
            <v>VVS2</v>
          </cell>
          <cell r="G204" t="str">
            <v>EX</v>
          </cell>
          <cell r="H204" t="str">
            <v>EX</v>
          </cell>
          <cell r="I204" t="str">
            <v>VG</v>
          </cell>
          <cell r="J204" t="str">
            <v>N</v>
          </cell>
          <cell r="K204">
            <v>63.2</v>
          </cell>
          <cell r="L204">
            <v>57.5</v>
          </cell>
          <cell r="M204">
            <v>7.17</v>
          </cell>
          <cell r="N204">
            <v>7.27</v>
          </cell>
          <cell r="O204">
            <v>4.58</v>
          </cell>
          <cell r="P204" t="str">
            <v>IGI</v>
          </cell>
          <cell r="Q204">
            <v>-47.3</v>
          </cell>
          <cell r="R204">
            <v>4690</v>
          </cell>
          <cell r="S204">
            <v>10155.299999999999</v>
          </cell>
          <cell r="T204">
            <v>6770.2</v>
          </cell>
          <cell r="U204" t="str">
            <v>https://s3.amazonaws.com/rap.certs/IGI/Certificates/2021/9/1/490194865.pdf</v>
          </cell>
          <cell r="V204" t="str">
            <v>WIS,N0T0</v>
          </cell>
          <cell r="W204">
            <v>0</v>
          </cell>
          <cell r="Y204">
            <v>0</v>
          </cell>
          <cell r="Z204">
            <v>0</v>
          </cell>
          <cell r="AA204" t="str">
            <v>NO BGM  CALL +91 7977826902</v>
          </cell>
          <cell r="AD204">
            <v>490194865</v>
          </cell>
          <cell r="AE204">
            <v>0</v>
          </cell>
          <cell r="AF204">
            <v>0</v>
          </cell>
          <cell r="AG204">
            <v>15</v>
          </cell>
          <cell r="AH204">
            <v>44908.519097222219</v>
          </cell>
          <cell r="AI204">
            <v>15</v>
          </cell>
          <cell r="AJ204">
            <v>44908.519097222219</v>
          </cell>
        </row>
        <row r="205">
          <cell r="B205" t="str">
            <v>VR-2660</v>
          </cell>
          <cell r="C205" t="str">
            <v>ROUND</v>
          </cell>
          <cell r="D205">
            <v>1.5</v>
          </cell>
          <cell r="E205" t="str">
            <v>J</v>
          </cell>
          <cell r="F205" t="str">
            <v>VVS2</v>
          </cell>
          <cell r="G205" t="str">
            <v>VG</v>
          </cell>
          <cell r="H205" t="str">
            <v>EX</v>
          </cell>
          <cell r="I205" t="str">
            <v>VG</v>
          </cell>
          <cell r="J205" t="str">
            <v>VSL</v>
          </cell>
          <cell r="K205">
            <v>64.2</v>
          </cell>
          <cell r="L205">
            <v>58.5</v>
          </cell>
          <cell r="M205">
            <v>7.02</v>
          </cell>
          <cell r="N205">
            <v>7.13</v>
          </cell>
          <cell r="O205">
            <v>4.5599999999999996</v>
          </cell>
          <cell r="P205" t="str">
            <v>IGI</v>
          </cell>
          <cell r="Q205">
            <v>-52.3</v>
          </cell>
          <cell r="R205">
            <v>4245</v>
          </cell>
          <cell r="S205">
            <v>9503.75</v>
          </cell>
          <cell r="T205">
            <v>6335.83</v>
          </cell>
          <cell r="U205" t="str">
            <v>https://s3.amazonaws.com/rap.certs.prod1/IGI/Certificates/2021/12/15/502191590.pdf</v>
          </cell>
          <cell r="V205" t="str">
            <v>-</v>
          </cell>
          <cell r="W205">
            <v>0</v>
          </cell>
          <cell r="Y205">
            <v>0</v>
          </cell>
          <cell r="Z205">
            <v>0</v>
          </cell>
          <cell r="AA205" t="str">
            <v>NO BGM  CALL +91 7977826902</v>
          </cell>
          <cell r="AC205" t="str">
            <v>VR-2660.jpg</v>
          </cell>
          <cell r="AD205">
            <v>502191590</v>
          </cell>
          <cell r="AE205">
            <v>0</v>
          </cell>
          <cell r="AF205">
            <v>0</v>
          </cell>
          <cell r="AG205">
            <v>15</v>
          </cell>
          <cell r="AH205">
            <v>44908.519097222219</v>
          </cell>
          <cell r="AI205">
            <v>15</v>
          </cell>
          <cell r="AJ205">
            <v>44908.519097222219</v>
          </cell>
        </row>
        <row r="206">
          <cell r="B206" t="str">
            <v>VR-4282</v>
          </cell>
          <cell r="C206" t="str">
            <v>ROUND</v>
          </cell>
          <cell r="D206">
            <v>1.5</v>
          </cell>
          <cell r="E206" t="str">
            <v>J</v>
          </cell>
          <cell r="F206" t="str">
            <v>VVS2</v>
          </cell>
          <cell r="G206" t="str">
            <v>EX</v>
          </cell>
          <cell r="H206" t="str">
            <v>EX</v>
          </cell>
          <cell r="I206" t="str">
            <v>EX</v>
          </cell>
          <cell r="J206" t="str">
            <v>N</v>
          </cell>
          <cell r="K206">
            <v>63.3</v>
          </cell>
          <cell r="L206">
            <v>57.5</v>
          </cell>
          <cell r="M206">
            <v>7.23</v>
          </cell>
          <cell r="N206">
            <v>7.3</v>
          </cell>
          <cell r="O206">
            <v>4.59</v>
          </cell>
          <cell r="P206" t="str">
            <v>IGI</v>
          </cell>
          <cell r="Q206">
            <v>-44.3</v>
          </cell>
          <cell r="R206">
            <v>4957</v>
          </cell>
          <cell r="S206">
            <v>10514.84</v>
          </cell>
          <cell r="T206">
            <v>7009.89</v>
          </cell>
          <cell r="U206" t="str">
            <v>https://s3.amazonaws.com/rap.certs/IGI/Certificates/2021/12/15/502191608.pdf</v>
          </cell>
          <cell r="V206" t="str">
            <v>NB,N0T0</v>
          </cell>
          <cell r="W206">
            <v>0</v>
          </cell>
          <cell r="Y206">
            <v>0</v>
          </cell>
          <cell r="Z206">
            <v>0</v>
          </cell>
          <cell r="AA206" t="str">
            <v>NO BGM  CALL +91 7977826902</v>
          </cell>
          <cell r="AC206" t="str">
            <v>https://photo.diamondasset.in/photo/Video.jsp?idv=7408984282</v>
          </cell>
          <cell r="AD206">
            <v>502191608</v>
          </cell>
          <cell r="AE206">
            <v>0</v>
          </cell>
          <cell r="AF206">
            <v>0</v>
          </cell>
          <cell r="AG206">
            <v>15</v>
          </cell>
          <cell r="AH206">
            <v>44908.519097222219</v>
          </cell>
          <cell r="AI206">
            <v>15</v>
          </cell>
          <cell r="AJ206">
            <v>44908.519097222219</v>
          </cell>
        </row>
        <row r="207">
          <cell r="B207" t="str">
            <v>VR-0032</v>
          </cell>
          <cell r="C207" t="str">
            <v>ROUND</v>
          </cell>
          <cell r="D207">
            <v>1.5</v>
          </cell>
          <cell r="E207" t="str">
            <v>J</v>
          </cell>
          <cell r="F207" t="str">
            <v>VS1</v>
          </cell>
          <cell r="G207" t="str">
            <v>EX</v>
          </cell>
          <cell r="H207" t="str">
            <v>EX</v>
          </cell>
          <cell r="I207" t="str">
            <v>EX</v>
          </cell>
          <cell r="J207" t="str">
            <v>N</v>
          </cell>
          <cell r="K207">
            <v>61.6</v>
          </cell>
          <cell r="L207">
            <v>58</v>
          </cell>
          <cell r="M207">
            <v>7.27</v>
          </cell>
          <cell r="N207">
            <v>7.33</v>
          </cell>
          <cell r="O207">
            <v>4.5</v>
          </cell>
          <cell r="P207" t="str">
            <v>IGI</v>
          </cell>
          <cell r="Q207">
            <v>-42.3</v>
          </cell>
          <cell r="R207">
            <v>4846</v>
          </cell>
          <cell r="S207">
            <v>10136.91</v>
          </cell>
          <cell r="T207">
            <v>6757.94</v>
          </cell>
          <cell r="U207" t="str">
            <v>https://s3.amazonaws.com/rap.certs.prod1/IGI/Certificates//512238868.pdf</v>
          </cell>
          <cell r="V207" t="str">
            <v>BIC,N1T1</v>
          </cell>
          <cell r="W207">
            <v>0</v>
          </cell>
          <cell r="Y207">
            <v>0</v>
          </cell>
          <cell r="Z207">
            <v>0</v>
          </cell>
          <cell r="AA207" t="str">
            <v>NO BGM  CALL +917977826902</v>
          </cell>
          <cell r="AB207" t="str">
            <v>IDEAL CUT ROUND BRILLIANT</v>
          </cell>
          <cell r="AC207" t="str">
            <v>VR-0032.jpg</v>
          </cell>
          <cell r="AD207">
            <v>512238868</v>
          </cell>
          <cell r="AE207">
            <v>0</v>
          </cell>
          <cell r="AF207">
            <v>0</v>
          </cell>
          <cell r="AG207">
            <v>15</v>
          </cell>
          <cell r="AH207">
            <v>44908.519097222219</v>
          </cell>
          <cell r="AI207">
            <v>15</v>
          </cell>
          <cell r="AJ207">
            <v>44908.519097222219</v>
          </cell>
        </row>
        <row r="208">
          <cell r="B208" t="str">
            <v>VR-2094</v>
          </cell>
          <cell r="C208" t="str">
            <v>ROUND</v>
          </cell>
          <cell r="D208">
            <v>1.5</v>
          </cell>
          <cell r="E208" t="str">
            <v>J</v>
          </cell>
          <cell r="F208" t="str">
            <v>VS2</v>
          </cell>
          <cell r="G208" t="str">
            <v>VG</v>
          </cell>
          <cell r="H208" t="str">
            <v>EX</v>
          </cell>
          <cell r="I208" t="str">
            <v>VG</v>
          </cell>
          <cell r="J208" t="str">
            <v>VSL</v>
          </cell>
          <cell r="K208">
            <v>64.2</v>
          </cell>
          <cell r="L208">
            <v>55</v>
          </cell>
          <cell r="M208">
            <v>7.08</v>
          </cell>
          <cell r="N208">
            <v>7.18</v>
          </cell>
          <cell r="O208">
            <v>4.58</v>
          </cell>
          <cell r="P208" t="str">
            <v>IGI</v>
          </cell>
          <cell r="Q208">
            <v>-51.3</v>
          </cell>
          <cell r="R208">
            <v>3847</v>
          </cell>
          <cell r="S208">
            <v>8556.15</v>
          </cell>
          <cell r="T208">
            <v>5704.1</v>
          </cell>
          <cell r="U208" t="str">
            <v>https://s3.amazonaws.com/rap.certs/IGI/Certificates/2021/12/22/502182094.pdf</v>
          </cell>
          <cell r="V208" t="str">
            <v>BIS,N0T1</v>
          </cell>
          <cell r="W208">
            <v>0</v>
          </cell>
          <cell r="Y208">
            <v>0</v>
          </cell>
          <cell r="Z208">
            <v>0</v>
          </cell>
          <cell r="AA208" t="str">
            <v>NO BGM  CALL +91 7977826902</v>
          </cell>
          <cell r="AD208">
            <v>502182094</v>
          </cell>
          <cell r="AE208">
            <v>0</v>
          </cell>
          <cell r="AF208">
            <v>0</v>
          </cell>
          <cell r="AG208">
            <v>15</v>
          </cell>
          <cell r="AH208">
            <v>44908.519097222219</v>
          </cell>
          <cell r="AI208">
            <v>15</v>
          </cell>
          <cell r="AJ208">
            <v>44908.519097222219</v>
          </cell>
        </row>
        <row r="209">
          <cell r="B209" t="str">
            <v>VR-5654</v>
          </cell>
          <cell r="C209" t="str">
            <v>ROUND</v>
          </cell>
          <cell r="D209">
            <v>1.5</v>
          </cell>
          <cell r="E209" t="str">
            <v>J</v>
          </cell>
          <cell r="F209" t="str">
            <v>VS1</v>
          </cell>
          <cell r="G209" t="str">
            <v>VG</v>
          </cell>
          <cell r="H209" t="str">
            <v>EX</v>
          </cell>
          <cell r="I209" t="str">
            <v>VG</v>
          </cell>
          <cell r="J209" t="str">
            <v>N</v>
          </cell>
          <cell r="K209">
            <v>64.2</v>
          </cell>
          <cell r="L209">
            <v>55</v>
          </cell>
          <cell r="M209">
            <v>7.16</v>
          </cell>
          <cell r="N209">
            <v>7.25</v>
          </cell>
          <cell r="O209">
            <v>4.6399999999999997</v>
          </cell>
          <cell r="P209" t="str">
            <v>IGI</v>
          </cell>
          <cell r="Q209">
            <v>-49.3</v>
          </cell>
          <cell r="R209">
            <v>4259</v>
          </cell>
          <cell r="S209">
            <v>9347.27</v>
          </cell>
          <cell r="T209">
            <v>6231.51</v>
          </cell>
          <cell r="V209" t="str">
            <v>WIS,N0T0</v>
          </cell>
          <cell r="W209">
            <v>0</v>
          </cell>
          <cell r="Y209">
            <v>0</v>
          </cell>
          <cell r="Z209">
            <v>0</v>
          </cell>
          <cell r="AA209" t="str">
            <v>NO BGM  CALL +91 7977826902</v>
          </cell>
          <cell r="AD209">
            <v>541264809</v>
          </cell>
          <cell r="AE209">
            <v>0</v>
          </cell>
          <cell r="AF209">
            <v>0</v>
          </cell>
          <cell r="AG209">
            <v>15</v>
          </cell>
          <cell r="AH209">
            <v>44908.519097222219</v>
          </cell>
          <cell r="AI209">
            <v>15</v>
          </cell>
          <cell r="AJ209">
            <v>44908.519097222219</v>
          </cell>
        </row>
        <row r="210">
          <cell r="B210" t="str">
            <v>VR-0991</v>
          </cell>
          <cell r="C210" t="str">
            <v>ROUND</v>
          </cell>
          <cell r="D210">
            <v>1.59</v>
          </cell>
          <cell r="E210" t="str">
            <v>J</v>
          </cell>
          <cell r="F210" t="str">
            <v>VVS2</v>
          </cell>
          <cell r="G210" t="str">
            <v>EX</v>
          </cell>
          <cell r="H210" t="str">
            <v>EX</v>
          </cell>
          <cell r="I210" t="str">
            <v>EX</v>
          </cell>
          <cell r="J210" t="str">
            <v>N</v>
          </cell>
          <cell r="K210">
            <v>62.7</v>
          </cell>
          <cell r="L210">
            <v>56</v>
          </cell>
          <cell r="M210">
            <v>7.38</v>
          </cell>
          <cell r="N210">
            <v>7.44</v>
          </cell>
          <cell r="O210">
            <v>4.6500000000000004</v>
          </cell>
          <cell r="P210" t="str">
            <v>IGI</v>
          </cell>
          <cell r="Q210">
            <v>-44.3</v>
          </cell>
          <cell r="R210">
            <v>4957</v>
          </cell>
          <cell r="S210">
            <v>11145.73</v>
          </cell>
          <cell r="T210">
            <v>7009.89</v>
          </cell>
          <cell r="U210" t="str">
            <v>https://s3.amazonaws.com/rap.certs.prod1/IGI/Certificates/2021/12/1/502162694.pdf</v>
          </cell>
          <cell r="V210" t="str">
            <v>WIC,N0T1</v>
          </cell>
          <cell r="W210">
            <v>0</v>
          </cell>
          <cell r="Y210">
            <v>0</v>
          </cell>
          <cell r="Z210">
            <v>0</v>
          </cell>
          <cell r="AA210" t="str">
            <v>NO BGM  CALL +91 7977826902</v>
          </cell>
          <cell r="AD210">
            <v>502162694</v>
          </cell>
          <cell r="AE210">
            <v>0</v>
          </cell>
          <cell r="AF210">
            <v>0</v>
          </cell>
          <cell r="AG210">
            <v>15</v>
          </cell>
          <cell r="AH210">
            <v>44908.519097222219</v>
          </cell>
          <cell r="AI210">
            <v>15</v>
          </cell>
          <cell r="AJ210">
            <v>44908.519097222219</v>
          </cell>
        </row>
        <row r="211">
          <cell r="B211" t="str">
            <v>VR-2977</v>
          </cell>
          <cell r="C211" t="str">
            <v>ROUND</v>
          </cell>
          <cell r="D211">
            <v>1.8</v>
          </cell>
          <cell r="E211" t="str">
            <v>J</v>
          </cell>
          <cell r="F211" t="str">
            <v>VVS2</v>
          </cell>
          <cell r="G211" t="str">
            <v>EX</v>
          </cell>
          <cell r="H211" t="str">
            <v>EX</v>
          </cell>
          <cell r="I211" t="str">
            <v>EX</v>
          </cell>
          <cell r="J211" t="str">
            <v>N</v>
          </cell>
          <cell r="K211">
            <v>63.4</v>
          </cell>
          <cell r="L211">
            <v>58</v>
          </cell>
          <cell r="M211">
            <v>7.56</v>
          </cell>
          <cell r="N211">
            <v>7.66</v>
          </cell>
          <cell r="O211">
            <v>4.8499999999999996</v>
          </cell>
          <cell r="P211" t="str">
            <v>IGI</v>
          </cell>
          <cell r="Q211">
            <v>-33.299999999999997</v>
          </cell>
          <cell r="R211">
            <v>5936</v>
          </cell>
          <cell r="S211">
            <v>13957.98</v>
          </cell>
          <cell r="T211">
            <v>7754.43</v>
          </cell>
          <cell r="U211" t="str">
            <v>https://s3.amazonaws.com/rap.certs/IGI/Certificates/2021/10/7/496112977.pdf</v>
          </cell>
          <cell r="V211" t="str">
            <v>NB,N0T0</v>
          </cell>
          <cell r="W211">
            <v>0</v>
          </cell>
          <cell r="Y211">
            <v>0</v>
          </cell>
          <cell r="Z211">
            <v>0</v>
          </cell>
          <cell r="AA211" t="str">
            <v>NO BGM  CALL +91 7977826902</v>
          </cell>
          <cell r="AC211" t="str">
            <v>VR-2977.jpg</v>
          </cell>
          <cell r="AD211">
            <v>496112977</v>
          </cell>
          <cell r="AE211">
            <v>0</v>
          </cell>
          <cell r="AF211">
            <v>0</v>
          </cell>
          <cell r="AG211">
            <v>15</v>
          </cell>
          <cell r="AH211">
            <v>44908.519097222219</v>
          </cell>
          <cell r="AI211">
            <v>15</v>
          </cell>
          <cell r="AJ211">
            <v>44908.519097222219</v>
          </cell>
        </row>
        <row r="212">
          <cell r="B212" t="str">
            <v>VR-1380</v>
          </cell>
          <cell r="C212" t="str">
            <v>ROUND</v>
          </cell>
          <cell r="D212">
            <v>1.8</v>
          </cell>
          <cell r="E212" t="str">
            <v>J</v>
          </cell>
          <cell r="F212" t="str">
            <v>IF</v>
          </cell>
          <cell r="G212" t="str">
            <v>EX</v>
          </cell>
          <cell r="H212" t="str">
            <v>EX</v>
          </cell>
          <cell r="I212" t="str">
            <v>EX</v>
          </cell>
          <cell r="J212" t="str">
            <v>N</v>
          </cell>
          <cell r="K212">
            <v>62.4</v>
          </cell>
          <cell r="L212">
            <v>55.5</v>
          </cell>
          <cell r="M212">
            <v>7.73</v>
          </cell>
          <cell r="N212">
            <v>7.78</v>
          </cell>
          <cell r="O212">
            <v>4.8499999999999996</v>
          </cell>
          <cell r="P212" t="str">
            <v>IGI</v>
          </cell>
          <cell r="Q212">
            <v>-31.3</v>
          </cell>
          <cell r="R212">
            <v>6870</v>
          </cell>
          <cell r="S212">
            <v>15911.83</v>
          </cell>
          <cell r="T212">
            <v>8839.9</v>
          </cell>
          <cell r="V212" t="str">
            <v>-</v>
          </cell>
          <cell r="W212">
            <v>0</v>
          </cell>
          <cell r="Y212">
            <v>0</v>
          </cell>
          <cell r="Z212">
            <v>0</v>
          </cell>
          <cell r="AA212" t="str">
            <v>NO BGM  CALL +91 7977826902</v>
          </cell>
          <cell r="AB212" t="str">
            <v>IDEAL CUT ROUND BRILLIANT</v>
          </cell>
          <cell r="AC212" t="str">
            <v>VR-1380.jpeg</v>
          </cell>
          <cell r="AD212">
            <v>492126383</v>
          </cell>
          <cell r="AE212">
            <v>0</v>
          </cell>
          <cell r="AF212">
            <v>0</v>
          </cell>
          <cell r="AG212">
            <v>15</v>
          </cell>
          <cell r="AH212">
            <v>44908.519097222219</v>
          </cell>
          <cell r="AI212">
            <v>15</v>
          </cell>
          <cell r="AJ212">
            <v>44908.519097222219</v>
          </cell>
        </row>
        <row r="213">
          <cell r="B213" t="str">
            <v>VR-6639</v>
          </cell>
          <cell r="C213" t="str">
            <v>ROUND</v>
          </cell>
          <cell r="D213">
            <v>2.0099999999999998</v>
          </cell>
          <cell r="E213" t="str">
            <v>J</v>
          </cell>
          <cell r="F213" t="str">
            <v>VVS1</v>
          </cell>
          <cell r="G213" t="str">
            <v>EX</v>
          </cell>
          <cell r="H213" t="str">
            <v>EX</v>
          </cell>
          <cell r="I213" t="str">
            <v>EX</v>
          </cell>
          <cell r="J213" t="str">
            <v>N</v>
          </cell>
          <cell r="K213">
            <v>62.4</v>
          </cell>
          <cell r="L213">
            <v>58</v>
          </cell>
          <cell r="M213">
            <v>7.97</v>
          </cell>
          <cell r="N213">
            <v>8.0399999999999991</v>
          </cell>
          <cell r="O213">
            <v>5</v>
          </cell>
          <cell r="P213" t="str">
            <v>IGI</v>
          </cell>
          <cell r="Q213">
            <v>-45.3</v>
          </cell>
          <cell r="R213">
            <v>7220</v>
          </cell>
          <cell r="S213">
            <v>20664.5</v>
          </cell>
          <cell r="T213">
            <v>10280.85</v>
          </cell>
          <cell r="U213" t="str">
            <v>https://s3.amazonaws.com/rap.certs.prod1/IGI/Certificates//512236639.pdf</v>
          </cell>
          <cell r="V213" t="str">
            <v>-</v>
          </cell>
          <cell r="W213">
            <v>0</v>
          </cell>
          <cell r="Y213">
            <v>0</v>
          </cell>
          <cell r="Z213">
            <v>0</v>
          </cell>
          <cell r="AA213" t="str">
            <v>NO BGM  CALL +91 7977826902</v>
          </cell>
          <cell r="AB213" t="str">
            <v>IDEAL CUT ROUND BRILLIANT</v>
          </cell>
          <cell r="AD213">
            <v>512236639</v>
          </cell>
          <cell r="AE213">
            <v>0</v>
          </cell>
          <cell r="AF213">
            <v>0</v>
          </cell>
          <cell r="AG213">
            <v>15</v>
          </cell>
          <cell r="AH213">
            <v>44908.519097222219</v>
          </cell>
          <cell r="AI213">
            <v>15</v>
          </cell>
          <cell r="AJ213">
            <v>44908.519097222219</v>
          </cell>
        </row>
        <row r="214">
          <cell r="B214" t="str">
            <v>VR-2806</v>
          </cell>
          <cell r="C214" t="str">
            <v>ROUND</v>
          </cell>
          <cell r="D214">
            <v>2.0699999999999998</v>
          </cell>
          <cell r="E214" t="str">
            <v>J</v>
          </cell>
          <cell r="F214" t="str">
            <v>VS1</v>
          </cell>
          <cell r="G214" t="str">
            <v>EX</v>
          </cell>
          <cell r="H214" t="str">
            <v>EX</v>
          </cell>
          <cell r="I214" t="str">
            <v>EX</v>
          </cell>
          <cell r="J214" t="str">
            <v>N</v>
          </cell>
          <cell r="K214">
            <v>61.9</v>
          </cell>
          <cell r="L214">
            <v>59.5</v>
          </cell>
          <cell r="M214">
            <v>8.09</v>
          </cell>
          <cell r="N214">
            <v>8.16</v>
          </cell>
          <cell r="O214">
            <v>5.03</v>
          </cell>
          <cell r="P214" t="str">
            <v>IGI</v>
          </cell>
          <cell r="Q214">
            <v>-47.3</v>
          </cell>
          <cell r="R214">
            <v>5902</v>
          </cell>
          <cell r="S214">
            <v>17635.93</v>
          </cell>
          <cell r="T214">
            <v>8519.77</v>
          </cell>
          <cell r="U214" t="str">
            <v>https://s3.amazonaws.com/rap.certs/IGI/Certificates/2021/10/4/494182806.pdf</v>
          </cell>
          <cell r="V214" t="str">
            <v>BIC,N1T1</v>
          </cell>
          <cell r="W214">
            <v>0</v>
          </cell>
          <cell r="Y214">
            <v>0</v>
          </cell>
          <cell r="Z214">
            <v>0</v>
          </cell>
          <cell r="AA214" t="str">
            <v>NO BGM  CALL +917977826902</v>
          </cell>
          <cell r="AB214" t="str">
            <v>IDEAL CUT ROUND BRILLIANT</v>
          </cell>
          <cell r="AD214">
            <v>494182806</v>
          </cell>
          <cell r="AE214">
            <v>0</v>
          </cell>
          <cell r="AF214">
            <v>0</v>
          </cell>
          <cell r="AG214">
            <v>15</v>
          </cell>
          <cell r="AH214">
            <v>44908.519097222219</v>
          </cell>
          <cell r="AI214">
            <v>15</v>
          </cell>
          <cell r="AJ214">
            <v>44908.519097222219</v>
          </cell>
        </row>
        <row r="215">
          <cell r="B215" t="str">
            <v>VR-1938</v>
          </cell>
          <cell r="C215" t="str">
            <v>ROUND</v>
          </cell>
          <cell r="D215">
            <v>2.5</v>
          </cell>
          <cell r="E215" t="str">
            <v>J</v>
          </cell>
          <cell r="F215" t="str">
            <v>VS2</v>
          </cell>
          <cell r="G215" t="str">
            <v>EX</v>
          </cell>
          <cell r="H215" t="str">
            <v>EX</v>
          </cell>
          <cell r="I215" t="str">
            <v>EX</v>
          </cell>
          <cell r="J215" t="str">
            <v>N</v>
          </cell>
          <cell r="K215">
            <v>62</v>
          </cell>
          <cell r="L215">
            <v>57.5</v>
          </cell>
          <cell r="M215">
            <v>8.6199999999999992</v>
          </cell>
          <cell r="N215">
            <v>8.67</v>
          </cell>
          <cell r="O215">
            <v>5.36</v>
          </cell>
          <cell r="P215" t="str">
            <v>IGI</v>
          </cell>
          <cell r="Q215">
            <v>-35.299999999999997</v>
          </cell>
          <cell r="R215">
            <v>6794</v>
          </cell>
          <cell r="S215">
            <v>22521.09</v>
          </cell>
          <cell r="T215">
            <v>9008.44</v>
          </cell>
          <cell r="U215" t="str">
            <v>https://s3.amazonaws.com/rap.certs.prod1/IGI/Certificates//499121938.pdf</v>
          </cell>
          <cell r="V215" t="str">
            <v>BIS,N1T0</v>
          </cell>
          <cell r="W215">
            <v>0</v>
          </cell>
          <cell r="Y215">
            <v>0</v>
          </cell>
          <cell r="Z215">
            <v>0</v>
          </cell>
          <cell r="AA215" t="str">
            <v>NO BGM  CALL +917977826902</v>
          </cell>
          <cell r="AD215">
            <v>499121938</v>
          </cell>
          <cell r="AE215">
            <v>0</v>
          </cell>
          <cell r="AF215">
            <v>0</v>
          </cell>
          <cell r="AG215">
            <v>15</v>
          </cell>
          <cell r="AH215">
            <v>44908.519097222219</v>
          </cell>
          <cell r="AI215">
            <v>15</v>
          </cell>
          <cell r="AJ215">
            <v>44908.519097222219</v>
          </cell>
        </row>
        <row r="216">
          <cell r="B216" t="str">
            <v>VP-8660</v>
          </cell>
          <cell r="C216" t="str">
            <v>PEAR</v>
          </cell>
          <cell r="D216">
            <v>0.5</v>
          </cell>
          <cell r="E216" t="str">
            <v>G</v>
          </cell>
          <cell r="F216" t="str">
            <v>VVS1</v>
          </cell>
          <cell r="G216" t="str">
            <v>VG</v>
          </cell>
          <cell r="H216" t="str">
            <v>EX</v>
          </cell>
          <cell r="I216" t="str">
            <v>EX</v>
          </cell>
          <cell r="J216" t="str">
            <v>N</v>
          </cell>
          <cell r="K216">
            <v>59.6</v>
          </cell>
          <cell r="L216">
            <v>60</v>
          </cell>
          <cell r="M216">
            <v>7.23</v>
          </cell>
          <cell r="N216">
            <v>4.45</v>
          </cell>
          <cell r="O216">
            <v>2.65</v>
          </cell>
          <cell r="P216" t="str">
            <v>IGI</v>
          </cell>
          <cell r="Q216">
            <v>-40.299999999999997</v>
          </cell>
          <cell r="R216">
            <v>1791</v>
          </cell>
          <cell r="S216">
            <v>1231.26</v>
          </cell>
          <cell r="T216">
            <v>2462.52</v>
          </cell>
          <cell r="V216" t="str">
            <v>-</v>
          </cell>
          <cell r="W216">
            <v>0</v>
          </cell>
          <cell r="Y216">
            <v>0</v>
          </cell>
          <cell r="Z216">
            <v>0</v>
          </cell>
          <cell r="AA216" t="str">
            <v>NO BGM  CALL +91 7977826902</v>
          </cell>
          <cell r="AD216">
            <v>523289861</v>
          </cell>
          <cell r="AE216">
            <v>0</v>
          </cell>
          <cell r="AF216">
            <v>0</v>
          </cell>
          <cell r="AG216">
            <v>15</v>
          </cell>
          <cell r="AH216">
            <v>44908.519097222219</v>
          </cell>
          <cell r="AI216">
            <v>15</v>
          </cell>
          <cell r="AJ216">
            <v>44908.519097222219</v>
          </cell>
        </row>
        <row r="217">
          <cell r="B217" t="str">
            <v>VP-1317</v>
          </cell>
          <cell r="C217" t="str">
            <v>PEAR</v>
          </cell>
          <cell r="D217">
            <v>0.56000000000000005</v>
          </cell>
          <cell r="E217" t="str">
            <v>G</v>
          </cell>
          <cell r="F217" t="str">
            <v>VVS2</v>
          </cell>
          <cell r="G217" t="str">
            <v>VG</v>
          </cell>
          <cell r="H217" t="str">
            <v>G</v>
          </cell>
          <cell r="J217" t="str">
            <v>N</v>
          </cell>
          <cell r="K217">
            <v>63.5</v>
          </cell>
          <cell r="L217">
            <v>50.5</v>
          </cell>
          <cell r="M217">
            <v>7.08</v>
          </cell>
          <cell r="N217">
            <v>4.47</v>
          </cell>
          <cell r="O217">
            <v>2.84</v>
          </cell>
          <cell r="P217" t="str">
            <v>IGI</v>
          </cell>
          <cell r="Q217">
            <v>-40.299999999999997</v>
          </cell>
          <cell r="R217">
            <v>1672</v>
          </cell>
          <cell r="S217">
            <v>1287.3800000000001</v>
          </cell>
          <cell r="T217">
            <v>2298.9</v>
          </cell>
          <cell r="V217" t="str">
            <v>NB,N0T0</v>
          </cell>
          <cell r="W217">
            <v>0</v>
          </cell>
          <cell r="Y217">
            <v>0</v>
          </cell>
          <cell r="Z217">
            <v>0</v>
          </cell>
          <cell r="AA217" t="str">
            <v>NO BGM  CALL +917977826902</v>
          </cell>
          <cell r="AD217">
            <v>533291861</v>
          </cell>
          <cell r="AE217">
            <v>0</v>
          </cell>
          <cell r="AF217">
            <v>0</v>
          </cell>
          <cell r="AG217">
            <v>15</v>
          </cell>
          <cell r="AH217">
            <v>44908.519097222219</v>
          </cell>
          <cell r="AI217">
            <v>15</v>
          </cell>
          <cell r="AJ217">
            <v>44908.519097222219</v>
          </cell>
        </row>
        <row r="218">
          <cell r="B218" t="str">
            <v>VP-8713</v>
          </cell>
          <cell r="C218" t="str">
            <v>PEAR</v>
          </cell>
          <cell r="D218">
            <v>0.7</v>
          </cell>
          <cell r="E218" t="str">
            <v>G</v>
          </cell>
          <cell r="F218" t="str">
            <v>VVS2</v>
          </cell>
          <cell r="G218" t="str">
            <v>VG</v>
          </cell>
          <cell r="H218" t="str">
            <v>VG</v>
          </cell>
          <cell r="I218" t="str">
            <v>VG</v>
          </cell>
          <cell r="J218" t="str">
            <v>N</v>
          </cell>
          <cell r="K218">
            <v>62.5</v>
          </cell>
          <cell r="L218">
            <v>58</v>
          </cell>
          <cell r="M218">
            <v>7.45</v>
          </cell>
          <cell r="N218">
            <v>4.96</v>
          </cell>
          <cell r="O218">
            <v>3.1</v>
          </cell>
          <cell r="P218" t="str">
            <v>IGI</v>
          </cell>
          <cell r="Q218">
            <v>-32.299999999999997</v>
          </cell>
          <cell r="R218">
            <v>3046</v>
          </cell>
          <cell r="S218">
            <v>2764.48</v>
          </cell>
          <cell r="T218">
            <v>3949.26</v>
          </cell>
          <cell r="U218" t="str">
            <v>https://s3.amazonaws.com/rap.certs.prod1/IGI/Certificates/2022/4/8/523289875.pdf</v>
          </cell>
          <cell r="V218" t="str">
            <v>NB,N0T0</v>
          </cell>
          <cell r="W218">
            <v>0</v>
          </cell>
          <cell r="Y218">
            <v>0</v>
          </cell>
          <cell r="Z218">
            <v>0</v>
          </cell>
          <cell r="AA218" t="str">
            <v>NO BGM  CALL +91 7977826902</v>
          </cell>
          <cell r="AC218" t="str">
            <v>https://d3u8nnkkehrxxj.cloudfront.net/video/Vision360.html?d=211419-202</v>
          </cell>
          <cell r="AD218">
            <v>523289875</v>
          </cell>
          <cell r="AE218">
            <v>0</v>
          </cell>
          <cell r="AF218">
            <v>0</v>
          </cell>
          <cell r="AG218">
            <v>15</v>
          </cell>
          <cell r="AH218">
            <v>44908.519097222219</v>
          </cell>
          <cell r="AI218">
            <v>15</v>
          </cell>
          <cell r="AJ218">
            <v>44908.519097222219</v>
          </cell>
        </row>
        <row r="219">
          <cell r="B219" t="str">
            <v>VP-6591</v>
          </cell>
          <cell r="C219" t="str">
            <v>PEAR</v>
          </cell>
          <cell r="D219">
            <v>0.8</v>
          </cell>
          <cell r="E219" t="str">
            <v>G</v>
          </cell>
          <cell r="F219" t="str">
            <v>VS1</v>
          </cell>
          <cell r="G219" t="str">
            <v>VG</v>
          </cell>
          <cell r="H219" t="str">
            <v>EX</v>
          </cell>
          <cell r="J219" t="str">
            <v>N</v>
          </cell>
          <cell r="K219">
            <v>62</v>
          </cell>
          <cell r="L219">
            <v>59</v>
          </cell>
          <cell r="M219">
            <v>7.9</v>
          </cell>
          <cell r="N219">
            <v>5.23</v>
          </cell>
          <cell r="O219">
            <v>3.24</v>
          </cell>
          <cell r="P219" t="str">
            <v>IGI</v>
          </cell>
          <cell r="Q219">
            <v>-30.3</v>
          </cell>
          <cell r="R219">
            <v>2997</v>
          </cell>
          <cell r="S219">
            <v>3061.59</v>
          </cell>
          <cell r="T219">
            <v>3826.99</v>
          </cell>
          <cell r="V219" t="str">
            <v>BIC,N1T1</v>
          </cell>
          <cell r="W219">
            <v>0</v>
          </cell>
          <cell r="Y219">
            <v>0</v>
          </cell>
          <cell r="Z219">
            <v>0</v>
          </cell>
          <cell r="AA219" t="str">
            <v>NO BGM  CALL +917977826902</v>
          </cell>
          <cell r="AC219" t="str">
            <v>https://d3u8nnkkehrxxj.cloudfront.net/video/Vision360.html?d=221096-269</v>
          </cell>
          <cell r="AD219">
            <v>533291864</v>
          </cell>
          <cell r="AE219">
            <v>0</v>
          </cell>
          <cell r="AF219">
            <v>0</v>
          </cell>
          <cell r="AG219">
            <v>15</v>
          </cell>
          <cell r="AH219">
            <v>44908.519097222219</v>
          </cell>
          <cell r="AI219">
            <v>15</v>
          </cell>
          <cell r="AJ219">
            <v>44908.519097222219</v>
          </cell>
        </row>
        <row r="220">
          <cell r="B220" t="str">
            <v>VP-4716G</v>
          </cell>
          <cell r="C220" t="str">
            <v>PEAR</v>
          </cell>
          <cell r="D220">
            <v>0.9</v>
          </cell>
          <cell r="E220" t="str">
            <v>G</v>
          </cell>
          <cell r="F220" t="str">
            <v>VS2</v>
          </cell>
          <cell r="H220" t="str">
            <v>EX</v>
          </cell>
          <cell r="I220" t="str">
            <v>VG</v>
          </cell>
          <cell r="J220" t="str">
            <v>N</v>
          </cell>
          <cell r="K220">
            <v>60.8</v>
          </cell>
          <cell r="L220">
            <v>65</v>
          </cell>
          <cell r="M220">
            <v>8.42</v>
          </cell>
          <cell r="N220">
            <v>5.35</v>
          </cell>
          <cell r="O220">
            <v>3.26</v>
          </cell>
          <cell r="P220" t="str">
            <v>GIA</v>
          </cell>
          <cell r="Q220">
            <v>-24.3</v>
          </cell>
          <cell r="R220">
            <v>3861</v>
          </cell>
          <cell r="S220">
            <v>4319.3</v>
          </cell>
          <cell r="T220">
            <v>4799.22</v>
          </cell>
          <cell r="V220" t="str">
            <v>BPP,N1T1</v>
          </cell>
          <cell r="W220">
            <v>0</v>
          </cell>
          <cell r="X220" t="str">
            <v>Crystal</v>
          </cell>
          <cell r="Y220">
            <v>0</v>
          </cell>
          <cell r="Z220">
            <v>0</v>
          </cell>
          <cell r="AA220" t="str">
            <v>NO BGM NET BILL CALL +917977826902</v>
          </cell>
          <cell r="AD220">
            <v>2225144716</v>
          </cell>
          <cell r="AE220">
            <v>0</v>
          </cell>
          <cell r="AF220">
            <v>0</v>
          </cell>
          <cell r="AG220">
            <v>15</v>
          </cell>
          <cell r="AH220">
            <v>44908.519097222219</v>
          </cell>
          <cell r="AI220">
            <v>15</v>
          </cell>
          <cell r="AJ220">
            <v>44908.519097222219</v>
          </cell>
        </row>
        <row r="221">
          <cell r="B221" t="str">
            <v>VP-8854G</v>
          </cell>
          <cell r="C221" t="str">
            <v>PEAR</v>
          </cell>
          <cell r="D221">
            <v>0.9</v>
          </cell>
          <cell r="E221" t="str">
            <v>G</v>
          </cell>
          <cell r="F221" t="str">
            <v>VVS1</v>
          </cell>
          <cell r="H221" t="str">
            <v>EX</v>
          </cell>
          <cell r="I221" t="str">
            <v>EX</v>
          </cell>
          <cell r="J221" t="str">
            <v>N</v>
          </cell>
          <cell r="K221">
            <v>60.9</v>
          </cell>
          <cell r="L221">
            <v>60</v>
          </cell>
          <cell r="M221">
            <v>8.89</v>
          </cell>
          <cell r="N221">
            <v>5.15</v>
          </cell>
          <cell r="O221">
            <v>3.14</v>
          </cell>
          <cell r="P221" t="str">
            <v>GIA</v>
          </cell>
          <cell r="Q221">
            <v>-15.3</v>
          </cell>
          <cell r="R221">
            <v>4997</v>
          </cell>
          <cell r="S221">
            <v>5185.3900000000003</v>
          </cell>
          <cell r="T221">
            <v>5761.54</v>
          </cell>
          <cell r="V221" t="str">
            <v>-</v>
          </cell>
          <cell r="W221">
            <v>0</v>
          </cell>
          <cell r="X221" t="str">
            <v>Cloud,  Manufacturing Remnant,  Feather</v>
          </cell>
          <cell r="Y221">
            <v>0</v>
          </cell>
          <cell r="Z221">
            <v>0</v>
          </cell>
          <cell r="AA221" t="str">
            <v>NO BGM NET BILL CALL +917977826902</v>
          </cell>
          <cell r="AC221" t="str">
            <v>https://d3u8nnkkehrxxj.cloudfront.net/video/Vision360.html?d=222028-14</v>
          </cell>
          <cell r="AD221">
            <v>2223338854</v>
          </cell>
          <cell r="AE221">
            <v>0</v>
          </cell>
          <cell r="AF221">
            <v>0</v>
          </cell>
          <cell r="AG221">
            <v>15</v>
          </cell>
          <cell r="AH221">
            <v>44908.519097222219</v>
          </cell>
          <cell r="AI221">
            <v>15</v>
          </cell>
          <cell r="AJ221">
            <v>44908.519097222219</v>
          </cell>
        </row>
        <row r="222">
          <cell r="B222" t="str">
            <v>VP-0748</v>
          </cell>
          <cell r="C222" t="str">
            <v>PEAR</v>
          </cell>
          <cell r="D222">
            <v>1</v>
          </cell>
          <cell r="E222" t="str">
            <v>G</v>
          </cell>
          <cell r="F222" t="str">
            <v>VVS1</v>
          </cell>
          <cell r="G222" t="str">
            <v>VG</v>
          </cell>
          <cell r="H222" t="str">
            <v>VG</v>
          </cell>
          <cell r="I222" t="str">
            <v>VG</v>
          </cell>
          <cell r="J222" t="str">
            <v>N</v>
          </cell>
          <cell r="K222">
            <v>62.9</v>
          </cell>
          <cell r="L222">
            <v>61.5</v>
          </cell>
          <cell r="M222">
            <v>8.34</v>
          </cell>
          <cell r="N222">
            <v>5.52</v>
          </cell>
          <cell r="O222">
            <v>3.47</v>
          </cell>
          <cell r="P222" t="str">
            <v>IGI</v>
          </cell>
          <cell r="Q222">
            <v>-34.299999999999997</v>
          </cell>
          <cell r="R222">
            <v>5059</v>
          </cell>
          <cell r="S222">
            <v>6658.35</v>
          </cell>
          <cell r="T222">
            <v>6658.35</v>
          </cell>
          <cell r="U222" t="str">
            <v>https://s3.amazonaws.com/rap.certs/IGI/Certificates/2021/12/21/508114039.pdf</v>
          </cell>
          <cell r="V222" t="str">
            <v>-</v>
          </cell>
          <cell r="W222">
            <v>0</v>
          </cell>
          <cell r="Y222">
            <v>0</v>
          </cell>
          <cell r="Z222">
            <v>0</v>
          </cell>
          <cell r="AA222" t="str">
            <v>NO BGM  CALL +91 7977826902</v>
          </cell>
          <cell r="AC222" t="str">
            <v>https://d3u8nnkkehrxxj.cloudfront.net/video/Vision360.html?d=210953-218</v>
          </cell>
          <cell r="AD222">
            <v>508114039</v>
          </cell>
          <cell r="AE222">
            <v>0</v>
          </cell>
          <cell r="AF222">
            <v>0</v>
          </cell>
          <cell r="AG222">
            <v>15</v>
          </cell>
          <cell r="AH222">
            <v>44908.519097222219</v>
          </cell>
          <cell r="AI222">
            <v>15</v>
          </cell>
          <cell r="AJ222">
            <v>44908.519097222219</v>
          </cell>
        </row>
        <row r="223">
          <cell r="B223" t="str">
            <v>VP-6131</v>
          </cell>
          <cell r="C223" t="str">
            <v>PEAR</v>
          </cell>
          <cell r="D223">
            <v>1</v>
          </cell>
          <cell r="E223" t="str">
            <v>G</v>
          </cell>
          <cell r="F223" t="str">
            <v>VS1</v>
          </cell>
          <cell r="G223" t="str">
            <v>VG</v>
          </cell>
          <cell r="H223" t="str">
            <v>EX</v>
          </cell>
          <cell r="J223" t="str">
            <v>N</v>
          </cell>
          <cell r="K223">
            <v>66.8</v>
          </cell>
          <cell r="L223">
            <v>56.5</v>
          </cell>
          <cell r="M223">
            <v>9.2200000000000006</v>
          </cell>
          <cell r="N223">
            <v>5.24</v>
          </cell>
          <cell r="O223">
            <v>3.5</v>
          </cell>
          <cell r="P223" t="str">
            <v>IGI</v>
          </cell>
          <cell r="Q223">
            <v>-38.299999999999997</v>
          </cell>
          <cell r="R223">
            <v>4319</v>
          </cell>
          <cell r="S223">
            <v>5853.71</v>
          </cell>
          <cell r="T223">
            <v>5853.71</v>
          </cell>
          <cell r="V223" t="str">
            <v>WIC,N0T1</v>
          </cell>
          <cell r="W223">
            <v>0</v>
          </cell>
          <cell r="Y223">
            <v>0</v>
          </cell>
          <cell r="Z223">
            <v>0</v>
          </cell>
          <cell r="AA223" t="str">
            <v>NO BGM  CALL +917977826902</v>
          </cell>
          <cell r="AC223" t="str">
            <v>VP-6131.jpg</v>
          </cell>
          <cell r="AD223">
            <v>533296302</v>
          </cell>
          <cell r="AE223">
            <v>0</v>
          </cell>
          <cell r="AF223">
            <v>0</v>
          </cell>
          <cell r="AG223">
            <v>15</v>
          </cell>
          <cell r="AH223">
            <v>44908.519097222219</v>
          </cell>
          <cell r="AI223">
            <v>15</v>
          </cell>
          <cell r="AJ223">
            <v>44908.519097222219</v>
          </cell>
        </row>
        <row r="224">
          <cell r="B224" t="str">
            <v>VP-4370</v>
          </cell>
          <cell r="C224" t="str">
            <v>PEAR</v>
          </cell>
          <cell r="D224">
            <v>1</v>
          </cell>
          <cell r="E224" t="str">
            <v>G</v>
          </cell>
          <cell r="F224" t="str">
            <v>VVS1</v>
          </cell>
          <cell r="G224" t="str">
            <v>VG</v>
          </cell>
          <cell r="H224" t="str">
            <v>EX</v>
          </cell>
          <cell r="I224" t="str">
            <v>EX</v>
          </cell>
          <cell r="J224" t="str">
            <v>N</v>
          </cell>
          <cell r="K224">
            <v>70</v>
          </cell>
          <cell r="L224">
            <v>57.5</v>
          </cell>
          <cell r="M224">
            <v>8.5</v>
          </cell>
          <cell r="N224">
            <v>5.24</v>
          </cell>
          <cell r="O224">
            <v>3.67</v>
          </cell>
          <cell r="P224" t="str">
            <v>IGI</v>
          </cell>
          <cell r="Q224">
            <v>-40.299999999999997</v>
          </cell>
          <cell r="R224">
            <v>4597</v>
          </cell>
          <cell r="S224">
            <v>6320.6</v>
          </cell>
          <cell r="T224">
            <v>6320.6</v>
          </cell>
          <cell r="V224" t="str">
            <v>-</v>
          </cell>
          <cell r="W224">
            <v>0</v>
          </cell>
          <cell r="Y224">
            <v>0</v>
          </cell>
          <cell r="Z224">
            <v>0</v>
          </cell>
          <cell r="AA224" t="str">
            <v>NO BGM  CALL +91 7977826902</v>
          </cell>
          <cell r="AC224" t="str">
            <v>VP-4370.jpg</v>
          </cell>
          <cell r="AD224">
            <v>534240596</v>
          </cell>
          <cell r="AE224">
            <v>0</v>
          </cell>
          <cell r="AF224">
            <v>0</v>
          </cell>
          <cell r="AG224">
            <v>15</v>
          </cell>
          <cell r="AH224">
            <v>44908.519097222219</v>
          </cell>
          <cell r="AI224">
            <v>15</v>
          </cell>
          <cell r="AJ224">
            <v>44908.519097222219</v>
          </cell>
        </row>
        <row r="225">
          <cell r="B225" t="str">
            <v>VP-7542</v>
          </cell>
          <cell r="C225" t="str">
            <v>PEAR</v>
          </cell>
          <cell r="D225">
            <v>1.01</v>
          </cell>
          <cell r="E225" t="str">
            <v>G</v>
          </cell>
          <cell r="F225" t="str">
            <v>IF</v>
          </cell>
          <cell r="G225" t="str">
            <v>VG</v>
          </cell>
          <cell r="H225" t="str">
            <v>EX</v>
          </cell>
          <cell r="I225" t="str">
            <v>EX</v>
          </cell>
          <cell r="J225" t="str">
            <v>N</v>
          </cell>
          <cell r="K225">
            <v>63.7</v>
          </cell>
          <cell r="L225">
            <v>61.5</v>
          </cell>
          <cell r="M225">
            <v>8.4499999999999993</v>
          </cell>
          <cell r="N225">
            <v>5.54</v>
          </cell>
          <cell r="O225">
            <v>3.53</v>
          </cell>
          <cell r="P225" t="str">
            <v>IGI</v>
          </cell>
          <cell r="Q225">
            <v>-37.299999999999997</v>
          </cell>
          <cell r="R225">
            <v>5079</v>
          </cell>
          <cell r="S225">
            <v>6902.34</v>
          </cell>
          <cell r="T225">
            <v>6834</v>
          </cell>
          <cell r="V225" t="str">
            <v>-</v>
          </cell>
          <cell r="W225">
            <v>0</v>
          </cell>
          <cell r="Y225">
            <v>0</v>
          </cell>
          <cell r="Z225">
            <v>0</v>
          </cell>
          <cell r="AA225" t="str">
            <v>NO BGM  CALL +91 7977826902</v>
          </cell>
          <cell r="AC225" t="str">
            <v>VP-7542.jpg</v>
          </cell>
          <cell r="AD225">
            <v>534240597</v>
          </cell>
          <cell r="AE225">
            <v>0</v>
          </cell>
          <cell r="AF225">
            <v>0</v>
          </cell>
          <cell r="AG225">
            <v>15</v>
          </cell>
          <cell r="AH225">
            <v>44908.519097222219</v>
          </cell>
          <cell r="AI225">
            <v>15</v>
          </cell>
          <cell r="AJ225">
            <v>44908.519097222219</v>
          </cell>
        </row>
        <row r="226">
          <cell r="B226" t="str">
            <v>VP-6337G</v>
          </cell>
          <cell r="C226" t="str">
            <v>PEAR</v>
          </cell>
          <cell r="D226">
            <v>1.2</v>
          </cell>
          <cell r="E226" t="str">
            <v>G</v>
          </cell>
          <cell r="F226" t="str">
            <v>VS2</v>
          </cell>
          <cell r="H226" t="str">
            <v>EX</v>
          </cell>
          <cell r="I226" t="str">
            <v>G</v>
          </cell>
          <cell r="J226" t="str">
            <v>N</v>
          </cell>
          <cell r="K226">
            <v>66.400000000000006</v>
          </cell>
          <cell r="L226">
            <v>58</v>
          </cell>
          <cell r="M226">
            <v>8.7200000000000006</v>
          </cell>
          <cell r="N226">
            <v>5.69</v>
          </cell>
          <cell r="O226">
            <v>3.78</v>
          </cell>
          <cell r="P226" t="str">
            <v>GIA</v>
          </cell>
          <cell r="Q226">
            <v>-20.3</v>
          </cell>
          <cell r="R226">
            <v>5260</v>
          </cell>
          <cell r="S226">
            <v>7593.34</v>
          </cell>
          <cell r="T226">
            <v>6327.78</v>
          </cell>
          <cell r="U226" t="str">
            <v>VP-6337G 1.20GVS2.jpg</v>
          </cell>
          <cell r="V226" t="str">
            <v>BPP,N1T0</v>
          </cell>
          <cell r="W226">
            <v>0</v>
          </cell>
          <cell r="X226" t="str">
            <v>Feather,  Cloud,  Needle,  Natural</v>
          </cell>
          <cell r="Y226">
            <v>0</v>
          </cell>
          <cell r="Z226">
            <v>0</v>
          </cell>
          <cell r="AA226" t="str">
            <v>NO BGM NET BILL CALL +917977826902</v>
          </cell>
          <cell r="AB226" t="str">
            <v>Additional clouds are not shown. Pinpoints are not shown.</v>
          </cell>
          <cell r="AC226" t="str">
            <v>https://widget.cutwise.com/rapnet/37443</v>
          </cell>
          <cell r="AD226">
            <v>2205106337</v>
          </cell>
          <cell r="AE226">
            <v>0</v>
          </cell>
          <cell r="AF226">
            <v>0</v>
          </cell>
          <cell r="AG226">
            <v>15</v>
          </cell>
          <cell r="AH226">
            <v>44908.519097222219</v>
          </cell>
          <cell r="AI226">
            <v>15</v>
          </cell>
          <cell r="AJ226">
            <v>44908.519097222219</v>
          </cell>
        </row>
        <row r="227">
          <cell r="B227" t="str">
            <v>VP-7058</v>
          </cell>
          <cell r="C227" t="str">
            <v>PEAR</v>
          </cell>
          <cell r="D227">
            <v>1.2</v>
          </cell>
          <cell r="E227" t="str">
            <v>G</v>
          </cell>
          <cell r="F227" t="str">
            <v>VS2</v>
          </cell>
          <cell r="G227" t="str">
            <v>VG</v>
          </cell>
          <cell r="H227" t="str">
            <v>EX</v>
          </cell>
          <cell r="I227" t="str">
            <v>EX</v>
          </cell>
          <cell r="J227" t="str">
            <v>N</v>
          </cell>
          <cell r="K227">
            <v>62.8</v>
          </cell>
          <cell r="L227">
            <v>56.5</v>
          </cell>
          <cell r="M227">
            <v>9</v>
          </cell>
          <cell r="N227">
            <v>5.83</v>
          </cell>
          <cell r="O227">
            <v>3.66</v>
          </cell>
          <cell r="P227" t="str">
            <v>IGI</v>
          </cell>
          <cell r="Q227">
            <v>-30.3</v>
          </cell>
          <cell r="R227">
            <v>4600</v>
          </cell>
          <cell r="S227">
            <v>7048.71</v>
          </cell>
          <cell r="T227">
            <v>5873.92</v>
          </cell>
          <cell r="U227" t="str">
            <v>https://s3.amazonaws.com/rap.certs.prod1/IGI/Certificates/2022/5/30/530288379.pdf</v>
          </cell>
          <cell r="V227" t="str">
            <v>BPP,N1T1</v>
          </cell>
          <cell r="W227">
            <v>0</v>
          </cell>
          <cell r="Y227">
            <v>0</v>
          </cell>
          <cell r="Z227">
            <v>0</v>
          </cell>
          <cell r="AA227" t="str">
            <v>NO BGM  CALL +91 7977826902</v>
          </cell>
          <cell r="AC227" t="str">
            <v>https://d3u8nnkkehrxxj.cloudfront.net/video/Vision360.html?d=220023-129</v>
          </cell>
          <cell r="AD227">
            <v>530288379</v>
          </cell>
          <cell r="AE227">
            <v>0</v>
          </cell>
          <cell r="AF227">
            <v>0</v>
          </cell>
          <cell r="AG227">
            <v>15</v>
          </cell>
          <cell r="AH227">
            <v>44908.519097222219</v>
          </cell>
          <cell r="AI227">
            <v>15</v>
          </cell>
          <cell r="AJ227">
            <v>44908.519097222219</v>
          </cell>
        </row>
        <row r="228">
          <cell r="B228" t="str">
            <v>VP-1312</v>
          </cell>
          <cell r="C228" t="str">
            <v>PEAR</v>
          </cell>
          <cell r="D228">
            <v>1.21</v>
          </cell>
          <cell r="E228" t="str">
            <v>G</v>
          </cell>
          <cell r="F228" t="str">
            <v>VVS1</v>
          </cell>
          <cell r="G228" t="str">
            <v>VG</v>
          </cell>
          <cell r="H228" t="str">
            <v>EX</v>
          </cell>
          <cell r="J228" t="str">
            <v>N</v>
          </cell>
          <cell r="K228">
            <v>62.5</v>
          </cell>
          <cell r="L228">
            <v>64</v>
          </cell>
          <cell r="M228">
            <v>9.7100000000000009</v>
          </cell>
          <cell r="N228">
            <v>5.71</v>
          </cell>
          <cell r="O228">
            <v>3.57</v>
          </cell>
          <cell r="P228" t="str">
            <v>IGI</v>
          </cell>
          <cell r="Q228">
            <v>-22.3</v>
          </cell>
          <cell r="R228">
            <v>5983</v>
          </cell>
          <cell r="S228">
            <v>8676.75</v>
          </cell>
          <cell r="T228">
            <v>7170.86</v>
          </cell>
          <cell r="U228" t="str">
            <v>https://s3.amazonaws.com/rap.certs/IGI/Certificates//522230063.pdf</v>
          </cell>
          <cell r="V228" t="str">
            <v>-</v>
          </cell>
          <cell r="W228">
            <v>0</v>
          </cell>
          <cell r="Y228">
            <v>0</v>
          </cell>
          <cell r="Z228">
            <v>0</v>
          </cell>
          <cell r="AA228" t="str">
            <v>NO BGM  CALL +91 7977826902</v>
          </cell>
          <cell r="AD228">
            <v>522230063</v>
          </cell>
          <cell r="AE228">
            <v>0</v>
          </cell>
          <cell r="AF228">
            <v>0</v>
          </cell>
          <cell r="AG228">
            <v>15</v>
          </cell>
          <cell r="AH228">
            <v>44908.519097222219</v>
          </cell>
          <cell r="AI228">
            <v>15</v>
          </cell>
          <cell r="AJ228">
            <v>44908.519097222219</v>
          </cell>
        </row>
        <row r="229">
          <cell r="B229" t="str">
            <v>VP-9903</v>
          </cell>
          <cell r="C229" t="str">
            <v>PEAR</v>
          </cell>
          <cell r="D229">
            <v>1.53</v>
          </cell>
          <cell r="E229" t="str">
            <v>G</v>
          </cell>
          <cell r="F229" t="str">
            <v>VS1</v>
          </cell>
          <cell r="G229" t="str">
            <v>EX</v>
          </cell>
          <cell r="H229" t="str">
            <v>EX</v>
          </cell>
          <cell r="I229" t="str">
            <v>EX</v>
          </cell>
          <cell r="J229" t="str">
            <v>N</v>
          </cell>
          <cell r="K229">
            <v>61.8</v>
          </cell>
          <cell r="L229">
            <v>57.5</v>
          </cell>
          <cell r="M229">
            <v>10.46</v>
          </cell>
          <cell r="N229">
            <v>0</v>
          </cell>
          <cell r="O229">
            <v>3.94</v>
          </cell>
          <cell r="P229" t="str">
            <v>IGI</v>
          </cell>
          <cell r="Q229">
            <v>-30.3</v>
          </cell>
          <cell r="R229">
            <v>7806</v>
          </cell>
          <cell r="S229">
            <v>15250.72</v>
          </cell>
          <cell r="T229">
            <v>9967.7900000000009</v>
          </cell>
          <cell r="U229" t="str">
            <v>https://s3.amazonaws.com/rap.certs/IGI/Certificates/2022/1/27/510159903.pdf</v>
          </cell>
          <cell r="V229" t="str">
            <v>WIS,N0T0</v>
          </cell>
          <cell r="W229">
            <v>0</v>
          </cell>
          <cell r="Y229">
            <v>0</v>
          </cell>
          <cell r="Z229">
            <v>0</v>
          </cell>
          <cell r="AA229" t="str">
            <v>NO BGM  CALL +91 7977826902</v>
          </cell>
          <cell r="AD229">
            <v>510159903</v>
          </cell>
          <cell r="AE229">
            <v>0</v>
          </cell>
          <cell r="AF229">
            <v>0</v>
          </cell>
          <cell r="AG229">
            <v>15</v>
          </cell>
          <cell r="AH229">
            <v>44908.519097222219</v>
          </cell>
          <cell r="AI229">
            <v>15</v>
          </cell>
          <cell r="AJ229">
            <v>44908.519097222219</v>
          </cell>
        </row>
        <row r="230">
          <cell r="B230" t="str">
            <v>VP-4716</v>
          </cell>
          <cell r="C230" t="str">
            <v>PEAR</v>
          </cell>
          <cell r="D230">
            <v>0.5</v>
          </cell>
          <cell r="E230" t="str">
            <v>H</v>
          </cell>
          <cell r="F230" t="str">
            <v>VVS1</v>
          </cell>
          <cell r="G230" t="str">
            <v>VG</v>
          </cell>
          <cell r="H230" t="str">
            <v>EX</v>
          </cell>
          <cell r="I230" t="str">
            <v>EX</v>
          </cell>
          <cell r="J230" t="str">
            <v>N</v>
          </cell>
          <cell r="K230">
            <v>63.3</v>
          </cell>
          <cell r="L230">
            <v>58.5</v>
          </cell>
          <cell r="M230">
            <v>6.65</v>
          </cell>
          <cell r="N230">
            <v>4.41</v>
          </cell>
          <cell r="O230">
            <v>2.79</v>
          </cell>
          <cell r="P230" t="str">
            <v>IGI</v>
          </cell>
          <cell r="Q230">
            <v>-38.299999999999997</v>
          </cell>
          <cell r="R230">
            <v>1728</v>
          </cell>
          <cell r="S230">
            <v>1171.01</v>
          </cell>
          <cell r="T230">
            <v>2342.0300000000002</v>
          </cell>
          <cell r="U230" t="str">
            <v>https://s3.amazonaws.com/rap.certs.prod1/IGI/Certificates/2022/4/8/523289869.pdf</v>
          </cell>
          <cell r="V230" t="str">
            <v>-</v>
          </cell>
          <cell r="W230">
            <v>0</v>
          </cell>
          <cell r="Y230">
            <v>0</v>
          </cell>
          <cell r="Z230">
            <v>0</v>
          </cell>
          <cell r="AA230" t="str">
            <v>NO BGM  CALL +91 7977826902</v>
          </cell>
          <cell r="AC230" t="str">
            <v>https://d3u8nnkkehrxxj.cloudfront.net/video/Vision360.html?d=220063-49</v>
          </cell>
          <cell r="AD230">
            <v>523289869</v>
          </cell>
          <cell r="AE230">
            <v>0</v>
          </cell>
          <cell r="AF230">
            <v>0</v>
          </cell>
          <cell r="AG230">
            <v>15</v>
          </cell>
          <cell r="AH230">
            <v>44908.519097222219</v>
          </cell>
          <cell r="AI230">
            <v>15</v>
          </cell>
          <cell r="AJ230">
            <v>44908.519097222219</v>
          </cell>
        </row>
        <row r="231">
          <cell r="B231" t="str">
            <v>VP-8408</v>
          </cell>
          <cell r="C231" t="str">
            <v>PEAR</v>
          </cell>
          <cell r="D231">
            <v>0.5</v>
          </cell>
          <cell r="E231" t="str">
            <v>H</v>
          </cell>
          <cell r="F231" t="str">
            <v>VVS2</v>
          </cell>
          <cell r="G231" t="str">
            <v>VG</v>
          </cell>
          <cell r="H231" t="str">
            <v>VG</v>
          </cell>
          <cell r="I231" t="str">
            <v>VG</v>
          </cell>
          <cell r="J231" t="str">
            <v>N</v>
          </cell>
          <cell r="K231">
            <v>62.9</v>
          </cell>
          <cell r="L231">
            <v>59.5</v>
          </cell>
          <cell r="M231">
            <v>6.59</v>
          </cell>
          <cell r="N231">
            <v>4.3899999999999997</v>
          </cell>
          <cell r="O231">
            <v>2.76</v>
          </cell>
          <cell r="P231" t="str">
            <v>IGI</v>
          </cell>
          <cell r="Q231">
            <v>-38.299999999999997</v>
          </cell>
          <cell r="R231">
            <v>1604</v>
          </cell>
          <cell r="S231">
            <v>1086.98</v>
          </cell>
          <cell r="T231">
            <v>2173.9699999999998</v>
          </cell>
          <cell r="U231" t="str">
            <v>https://s3.amazonaws.com/rap.certs.prod1/IGI/Certificates/2022/4/8/523289870.pdf</v>
          </cell>
          <cell r="V231" t="str">
            <v>NB,N0T0</v>
          </cell>
          <cell r="W231">
            <v>0</v>
          </cell>
          <cell r="Y231">
            <v>0</v>
          </cell>
          <cell r="Z231">
            <v>0</v>
          </cell>
          <cell r="AA231" t="str">
            <v>NO BGM  CALL +91 7977826902</v>
          </cell>
          <cell r="AD231">
            <v>523289870</v>
          </cell>
          <cell r="AE231">
            <v>0</v>
          </cell>
          <cell r="AF231">
            <v>0</v>
          </cell>
          <cell r="AG231">
            <v>15</v>
          </cell>
          <cell r="AH231">
            <v>44908.519097222219</v>
          </cell>
          <cell r="AI231">
            <v>15</v>
          </cell>
          <cell r="AJ231">
            <v>44908.519097222219</v>
          </cell>
        </row>
        <row r="232">
          <cell r="B232" t="str">
            <v>VP-4733</v>
          </cell>
          <cell r="C232" t="str">
            <v>PEAR</v>
          </cell>
          <cell r="D232">
            <v>0.5</v>
          </cell>
          <cell r="E232" t="str">
            <v>H</v>
          </cell>
          <cell r="F232" t="str">
            <v>VVS2</v>
          </cell>
          <cell r="G232" t="str">
            <v>VG</v>
          </cell>
          <cell r="H232" t="str">
            <v>VG</v>
          </cell>
          <cell r="I232" t="str">
            <v>VG</v>
          </cell>
          <cell r="J232" t="str">
            <v>N</v>
          </cell>
          <cell r="K232">
            <v>63</v>
          </cell>
          <cell r="L232">
            <v>58</v>
          </cell>
          <cell r="M232">
            <v>6.61</v>
          </cell>
          <cell r="N232">
            <v>4.4000000000000004</v>
          </cell>
          <cell r="O232">
            <v>2.77</v>
          </cell>
          <cell r="P232" t="str">
            <v>IGI</v>
          </cell>
          <cell r="Q232">
            <v>-38.299999999999997</v>
          </cell>
          <cell r="R232">
            <v>1604</v>
          </cell>
          <cell r="S232">
            <v>1086.98</v>
          </cell>
          <cell r="T232">
            <v>2173.9699999999998</v>
          </cell>
          <cell r="U232" t="str">
            <v>https://s3.amazonaws.com/rap.certs.prod1/IGI/Certificates/2022/4/8/523289867.pdf</v>
          </cell>
          <cell r="V232" t="str">
            <v>NB,N0T0</v>
          </cell>
          <cell r="W232">
            <v>0</v>
          </cell>
          <cell r="Y232">
            <v>0</v>
          </cell>
          <cell r="Z232">
            <v>0</v>
          </cell>
          <cell r="AA232" t="str">
            <v>NO BGM  CALL +91 7977826902</v>
          </cell>
          <cell r="AD232">
            <v>523289867</v>
          </cell>
          <cell r="AE232">
            <v>0</v>
          </cell>
          <cell r="AF232">
            <v>0</v>
          </cell>
          <cell r="AG232">
            <v>15</v>
          </cell>
          <cell r="AH232">
            <v>44908.519097222219</v>
          </cell>
          <cell r="AI232">
            <v>15</v>
          </cell>
          <cell r="AJ232">
            <v>44908.519097222219</v>
          </cell>
        </row>
        <row r="233">
          <cell r="B233" t="str">
            <v>VP-8720G</v>
          </cell>
          <cell r="C233" t="str">
            <v>PEAR</v>
          </cell>
          <cell r="D233">
            <v>0.5</v>
          </cell>
          <cell r="E233" t="str">
            <v>H</v>
          </cell>
          <cell r="F233" t="str">
            <v>VVS2</v>
          </cell>
          <cell r="H233" t="str">
            <v>EX</v>
          </cell>
          <cell r="I233" t="str">
            <v>VG</v>
          </cell>
          <cell r="J233" t="str">
            <v>N</v>
          </cell>
          <cell r="K233">
            <v>59.7</v>
          </cell>
          <cell r="L233">
            <v>61</v>
          </cell>
          <cell r="M233">
            <v>7.32</v>
          </cell>
          <cell r="N233">
            <v>4.34</v>
          </cell>
          <cell r="O233">
            <v>2.59</v>
          </cell>
          <cell r="P233" t="str">
            <v>GIA</v>
          </cell>
          <cell r="Q233">
            <v>-32.299999999999997</v>
          </cell>
          <cell r="R233">
            <v>1760</v>
          </cell>
          <cell r="S233">
            <v>1164.24</v>
          </cell>
          <cell r="T233">
            <v>2328.48</v>
          </cell>
          <cell r="V233" t="str">
            <v>NB,N0T0</v>
          </cell>
          <cell r="W233">
            <v>0</v>
          </cell>
          <cell r="X233" t="str">
            <v>Pinpoint,  Feather</v>
          </cell>
          <cell r="Y233">
            <v>0</v>
          </cell>
          <cell r="Z233">
            <v>0</v>
          </cell>
          <cell r="AA233" t="str">
            <v>NO BGM NET BILL CALL +917977826902</v>
          </cell>
          <cell r="AD233">
            <v>5221238720</v>
          </cell>
          <cell r="AE233">
            <v>0</v>
          </cell>
          <cell r="AF233">
            <v>0</v>
          </cell>
          <cell r="AG233">
            <v>15</v>
          </cell>
          <cell r="AH233">
            <v>44908.519097222219</v>
          </cell>
          <cell r="AI233">
            <v>15</v>
          </cell>
          <cell r="AJ233">
            <v>44908.519097222219</v>
          </cell>
        </row>
        <row r="234">
          <cell r="B234" t="str">
            <v>VP-8721G</v>
          </cell>
          <cell r="C234" t="str">
            <v>PEAR</v>
          </cell>
          <cell r="D234">
            <v>0.5</v>
          </cell>
          <cell r="E234" t="str">
            <v>H</v>
          </cell>
          <cell r="F234" t="str">
            <v>VVS2</v>
          </cell>
          <cell r="H234" t="str">
            <v>EX</v>
          </cell>
          <cell r="I234" t="str">
            <v>VG</v>
          </cell>
          <cell r="J234" t="str">
            <v>N</v>
          </cell>
          <cell r="K234">
            <v>58.7</v>
          </cell>
          <cell r="L234">
            <v>59</v>
          </cell>
          <cell r="M234">
            <v>7.47</v>
          </cell>
          <cell r="N234">
            <v>4.4400000000000004</v>
          </cell>
          <cell r="O234">
            <v>2.6</v>
          </cell>
          <cell r="P234" t="str">
            <v>GIA</v>
          </cell>
          <cell r="Q234">
            <v>-32.299999999999997</v>
          </cell>
          <cell r="R234">
            <v>1760</v>
          </cell>
          <cell r="S234">
            <v>1164.24</v>
          </cell>
          <cell r="T234">
            <v>2328.48</v>
          </cell>
          <cell r="V234" t="str">
            <v>NB,N0T0</v>
          </cell>
          <cell r="W234">
            <v>0</v>
          </cell>
          <cell r="X234" t="str">
            <v>Feather</v>
          </cell>
          <cell r="Y234">
            <v>0</v>
          </cell>
          <cell r="Z234">
            <v>0</v>
          </cell>
          <cell r="AA234" t="str">
            <v>NO BGM NET BILL CALL +917977826902</v>
          </cell>
          <cell r="AD234">
            <v>2225238721</v>
          </cell>
          <cell r="AE234">
            <v>0</v>
          </cell>
          <cell r="AF234">
            <v>0</v>
          </cell>
          <cell r="AG234">
            <v>15</v>
          </cell>
          <cell r="AH234">
            <v>44908.519097222219</v>
          </cell>
          <cell r="AI234">
            <v>15</v>
          </cell>
          <cell r="AJ234">
            <v>44908.519097222219</v>
          </cell>
        </row>
        <row r="235">
          <cell r="B235" t="str">
            <v>VP-9353</v>
          </cell>
          <cell r="C235" t="str">
            <v>PEAR</v>
          </cell>
          <cell r="D235">
            <v>0.5</v>
          </cell>
          <cell r="E235" t="str">
            <v>H</v>
          </cell>
          <cell r="F235" t="str">
            <v>VS2</v>
          </cell>
          <cell r="G235" t="str">
            <v>VG</v>
          </cell>
          <cell r="H235" t="str">
            <v>VG</v>
          </cell>
          <cell r="I235" t="str">
            <v>VG</v>
          </cell>
          <cell r="J235" t="str">
            <v>N</v>
          </cell>
          <cell r="K235">
            <v>62.9</v>
          </cell>
          <cell r="L235">
            <v>58.5</v>
          </cell>
          <cell r="M235">
            <v>6.68</v>
          </cell>
          <cell r="N235">
            <v>4.42</v>
          </cell>
          <cell r="O235">
            <v>2.78</v>
          </cell>
          <cell r="P235" t="str">
            <v>IGI</v>
          </cell>
          <cell r="Q235">
            <v>-36.299999999999997</v>
          </cell>
          <cell r="R235">
            <v>1529</v>
          </cell>
          <cell r="S235">
            <v>1021.17</v>
          </cell>
          <cell r="T235">
            <v>2042.35</v>
          </cell>
          <cell r="U235" t="str">
            <v>https://s3.amazonaws.com/rap.certs.prod1/IGI/Certificates/2022/5/30/530288358.pdf</v>
          </cell>
          <cell r="V235" t="str">
            <v>BPP,N1T0</v>
          </cell>
          <cell r="W235">
            <v>0</v>
          </cell>
          <cell r="Y235">
            <v>0</v>
          </cell>
          <cell r="Z235">
            <v>0</v>
          </cell>
          <cell r="AA235" t="str">
            <v>NO BGM  CALL +91 7977826902</v>
          </cell>
          <cell r="AD235">
            <v>530288358</v>
          </cell>
          <cell r="AE235">
            <v>0</v>
          </cell>
          <cell r="AF235">
            <v>0</v>
          </cell>
          <cell r="AG235">
            <v>15</v>
          </cell>
          <cell r="AH235">
            <v>44908.519097222219</v>
          </cell>
          <cell r="AI235">
            <v>15</v>
          </cell>
          <cell r="AJ235">
            <v>44908.519097222219</v>
          </cell>
        </row>
        <row r="236">
          <cell r="B236" t="str">
            <v>VP-0468G</v>
          </cell>
          <cell r="C236" t="str">
            <v>PEAR</v>
          </cell>
          <cell r="D236">
            <v>0.5</v>
          </cell>
          <cell r="E236" t="str">
            <v>H</v>
          </cell>
          <cell r="F236" t="str">
            <v>VS2</v>
          </cell>
          <cell r="H236" t="str">
            <v>EX</v>
          </cell>
          <cell r="I236" t="str">
            <v>VG</v>
          </cell>
          <cell r="J236" t="str">
            <v>N</v>
          </cell>
          <cell r="K236">
            <v>65.8</v>
          </cell>
          <cell r="L236">
            <v>62</v>
          </cell>
          <cell r="M236">
            <v>7.09</v>
          </cell>
          <cell r="N236">
            <v>4.1100000000000003</v>
          </cell>
          <cell r="O236">
            <v>2.71</v>
          </cell>
          <cell r="P236" t="str">
            <v>GIA</v>
          </cell>
          <cell r="Q236">
            <v>-34.299999999999997</v>
          </cell>
          <cell r="R236">
            <v>1577</v>
          </cell>
          <cell r="S236">
            <v>1058.96</v>
          </cell>
          <cell r="T236">
            <v>2117.91</v>
          </cell>
          <cell r="V236" t="str">
            <v>-</v>
          </cell>
          <cell r="W236">
            <v>0</v>
          </cell>
          <cell r="X236" t="str">
            <v>Crystal,  Feather</v>
          </cell>
          <cell r="Y236">
            <v>0</v>
          </cell>
          <cell r="Z236">
            <v>0</v>
          </cell>
          <cell r="AA236" t="str">
            <v>NO BGM NET BILL CALL +917977826902</v>
          </cell>
          <cell r="AD236">
            <v>6422640468</v>
          </cell>
          <cell r="AE236">
            <v>0</v>
          </cell>
          <cell r="AF236">
            <v>0</v>
          </cell>
          <cell r="AG236">
            <v>15</v>
          </cell>
          <cell r="AH236">
            <v>44908.519097222219</v>
          </cell>
          <cell r="AI236">
            <v>15</v>
          </cell>
          <cell r="AJ236">
            <v>44908.519097222219</v>
          </cell>
        </row>
        <row r="237">
          <cell r="B237" t="str">
            <v>VP-0038</v>
          </cell>
          <cell r="C237" t="str">
            <v>PEAR</v>
          </cell>
          <cell r="D237">
            <v>0.5</v>
          </cell>
          <cell r="E237" t="str">
            <v>H</v>
          </cell>
          <cell r="F237" t="str">
            <v>VVS2</v>
          </cell>
          <cell r="G237" t="str">
            <v>VG</v>
          </cell>
          <cell r="H237" t="str">
            <v>EX</v>
          </cell>
          <cell r="J237" t="str">
            <v>N</v>
          </cell>
          <cell r="K237">
            <v>63.2</v>
          </cell>
          <cell r="L237">
            <v>60</v>
          </cell>
          <cell r="M237">
            <v>6.66</v>
          </cell>
          <cell r="N237">
            <v>4.4000000000000004</v>
          </cell>
          <cell r="O237">
            <v>2.78</v>
          </cell>
          <cell r="P237" t="str">
            <v>IGI</v>
          </cell>
          <cell r="Q237">
            <v>-38.299999999999997</v>
          </cell>
          <cell r="R237">
            <v>1604</v>
          </cell>
          <cell r="S237">
            <v>1086.98</v>
          </cell>
          <cell r="T237">
            <v>2173.9699999999998</v>
          </cell>
          <cell r="U237" t="str">
            <v>https://s3.amazonaws.com/rap.certs.prod1/IGI/Certificates/2022/6/20/533291852.pdf</v>
          </cell>
          <cell r="V237" t="str">
            <v>NB,N0T0</v>
          </cell>
          <cell r="W237">
            <v>0</v>
          </cell>
          <cell r="Y237">
            <v>0</v>
          </cell>
          <cell r="Z237">
            <v>0</v>
          </cell>
          <cell r="AA237" t="str">
            <v>NO BGM  CALL +917977826902</v>
          </cell>
          <cell r="AD237">
            <v>533291852</v>
          </cell>
          <cell r="AE237">
            <v>0</v>
          </cell>
          <cell r="AF237">
            <v>0</v>
          </cell>
          <cell r="AG237">
            <v>15</v>
          </cell>
          <cell r="AH237">
            <v>44908.519097222219</v>
          </cell>
          <cell r="AI237">
            <v>15</v>
          </cell>
          <cell r="AJ237">
            <v>44908.519097222219</v>
          </cell>
        </row>
        <row r="238">
          <cell r="B238" t="str">
            <v>VP-0829</v>
          </cell>
          <cell r="C238" t="str">
            <v>PEAR</v>
          </cell>
          <cell r="D238">
            <v>0.5</v>
          </cell>
          <cell r="E238" t="str">
            <v>H</v>
          </cell>
          <cell r="F238" t="str">
            <v>VS1</v>
          </cell>
          <cell r="G238" t="str">
            <v>VG</v>
          </cell>
          <cell r="H238" t="str">
            <v>VG</v>
          </cell>
          <cell r="J238" t="str">
            <v>N</v>
          </cell>
          <cell r="K238">
            <v>59.3</v>
          </cell>
          <cell r="L238">
            <v>59</v>
          </cell>
          <cell r="M238">
            <v>7.31</v>
          </cell>
          <cell r="N238">
            <v>4.32</v>
          </cell>
          <cell r="O238">
            <v>2.56</v>
          </cell>
          <cell r="P238" t="str">
            <v>IGI</v>
          </cell>
          <cell r="Q238">
            <v>-36.299999999999997</v>
          </cell>
          <cell r="R238">
            <v>1592</v>
          </cell>
          <cell r="S238">
            <v>1063.25</v>
          </cell>
          <cell r="T238">
            <v>2126.5</v>
          </cell>
          <cell r="V238" t="str">
            <v>BPP,N1T1</v>
          </cell>
          <cell r="W238">
            <v>0</v>
          </cell>
          <cell r="Y238">
            <v>0</v>
          </cell>
          <cell r="Z238">
            <v>0</v>
          </cell>
          <cell r="AA238" t="str">
            <v>NO BGM  CALL +917977826902</v>
          </cell>
          <cell r="AD238">
            <v>533291853</v>
          </cell>
          <cell r="AE238">
            <v>0</v>
          </cell>
          <cell r="AF238">
            <v>0</v>
          </cell>
          <cell r="AG238">
            <v>15</v>
          </cell>
          <cell r="AH238">
            <v>44908.519097222219</v>
          </cell>
          <cell r="AI238">
            <v>15</v>
          </cell>
          <cell r="AJ238">
            <v>44908.519097222219</v>
          </cell>
        </row>
        <row r="239">
          <cell r="B239" t="str">
            <v>VP-0148</v>
          </cell>
          <cell r="C239" t="str">
            <v>PEAR</v>
          </cell>
          <cell r="D239">
            <v>0.5</v>
          </cell>
          <cell r="E239" t="str">
            <v>H</v>
          </cell>
          <cell r="F239" t="str">
            <v>VS1</v>
          </cell>
          <cell r="G239" t="str">
            <v>VG</v>
          </cell>
          <cell r="H239" t="str">
            <v>VG</v>
          </cell>
          <cell r="I239" t="str">
            <v>VG</v>
          </cell>
          <cell r="J239" t="str">
            <v>N</v>
          </cell>
          <cell r="K239">
            <v>63</v>
          </cell>
          <cell r="L239">
            <v>58.5</v>
          </cell>
          <cell r="M239">
            <v>7.09</v>
          </cell>
          <cell r="N239">
            <v>4.22</v>
          </cell>
          <cell r="O239">
            <v>2.66</v>
          </cell>
          <cell r="P239" t="str">
            <v>IGI</v>
          </cell>
          <cell r="Q239">
            <v>-34.299999999999997</v>
          </cell>
          <cell r="R239">
            <v>1642</v>
          </cell>
          <cell r="S239">
            <v>1080.55</v>
          </cell>
          <cell r="T239">
            <v>2161.1</v>
          </cell>
          <cell r="V239" t="str">
            <v>NB,N0T0</v>
          </cell>
          <cell r="W239">
            <v>0</v>
          </cell>
          <cell r="Y239">
            <v>0</v>
          </cell>
          <cell r="Z239">
            <v>0</v>
          </cell>
          <cell r="AA239" t="str">
            <v>NO BGM  CALL +91 7977826902</v>
          </cell>
          <cell r="AD239">
            <v>536295846</v>
          </cell>
          <cell r="AE239">
            <v>0</v>
          </cell>
          <cell r="AF239">
            <v>0</v>
          </cell>
          <cell r="AG239">
            <v>15</v>
          </cell>
          <cell r="AH239">
            <v>44908.519097222219</v>
          </cell>
          <cell r="AI239">
            <v>15</v>
          </cell>
          <cell r="AJ239">
            <v>44908.519097222219</v>
          </cell>
        </row>
        <row r="240">
          <cell r="B240" t="str">
            <v>VP-7405</v>
          </cell>
          <cell r="C240" t="str">
            <v>PEAR</v>
          </cell>
          <cell r="D240">
            <v>0.5</v>
          </cell>
          <cell r="E240" t="str">
            <v>H</v>
          </cell>
          <cell r="F240" t="str">
            <v>VVS2</v>
          </cell>
          <cell r="G240" t="str">
            <v>VG</v>
          </cell>
          <cell r="H240" t="str">
            <v>EX</v>
          </cell>
          <cell r="I240" t="str">
            <v>VG</v>
          </cell>
          <cell r="J240" t="str">
            <v>N</v>
          </cell>
          <cell r="K240">
            <v>65.400000000000006</v>
          </cell>
          <cell r="L240">
            <v>60</v>
          </cell>
          <cell r="M240">
            <v>6.69</v>
          </cell>
          <cell r="N240">
            <v>4.33</v>
          </cell>
          <cell r="O240">
            <v>2.83</v>
          </cell>
          <cell r="P240" t="str">
            <v>IGI</v>
          </cell>
          <cell r="Q240">
            <v>-38.299999999999997</v>
          </cell>
          <cell r="R240">
            <v>1604</v>
          </cell>
          <cell r="S240">
            <v>1086.98</v>
          </cell>
          <cell r="T240">
            <v>2173.9699999999998</v>
          </cell>
          <cell r="V240" t="str">
            <v>NB,N0T0</v>
          </cell>
          <cell r="W240">
            <v>0</v>
          </cell>
          <cell r="Y240">
            <v>0</v>
          </cell>
          <cell r="Z240">
            <v>0</v>
          </cell>
          <cell r="AA240" t="str">
            <v>NO BGM  CALL +91 7977826902</v>
          </cell>
          <cell r="AD240">
            <v>544257075</v>
          </cell>
          <cell r="AE240">
            <v>0</v>
          </cell>
          <cell r="AF240">
            <v>0</v>
          </cell>
          <cell r="AG240">
            <v>15</v>
          </cell>
          <cell r="AH240">
            <v>44908.519097222219</v>
          </cell>
          <cell r="AI240">
            <v>15</v>
          </cell>
          <cell r="AJ240">
            <v>44908.519097222219</v>
          </cell>
        </row>
        <row r="241">
          <cell r="B241" t="str">
            <v>VP-5128</v>
          </cell>
          <cell r="C241" t="str">
            <v>PEAR</v>
          </cell>
          <cell r="D241">
            <v>0.5</v>
          </cell>
          <cell r="E241" t="str">
            <v>H</v>
          </cell>
          <cell r="F241" t="str">
            <v>VVS2</v>
          </cell>
          <cell r="G241" t="str">
            <v>EX</v>
          </cell>
          <cell r="H241" t="str">
            <v>EX</v>
          </cell>
          <cell r="I241" t="str">
            <v>VG</v>
          </cell>
          <cell r="J241" t="str">
            <v>N</v>
          </cell>
          <cell r="K241">
            <v>60.1</v>
          </cell>
          <cell r="L241">
            <v>60</v>
          </cell>
          <cell r="M241">
            <v>6.86</v>
          </cell>
          <cell r="N241">
            <v>4.51</v>
          </cell>
          <cell r="O241">
            <v>2.71</v>
          </cell>
          <cell r="P241" t="str">
            <v>IGI</v>
          </cell>
          <cell r="Q241">
            <v>-38.299999999999997</v>
          </cell>
          <cell r="R241">
            <v>1604</v>
          </cell>
          <cell r="S241">
            <v>1086.98</v>
          </cell>
          <cell r="T241">
            <v>2173.9699999999998</v>
          </cell>
          <cell r="V241" t="str">
            <v>NB,N0T0</v>
          </cell>
          <cell r="W241">
            <v>0</v>
          </cell>
          <cell r="Y241">
            <v>0</v>
          </cell>
          <cell r="Z241">
            <v>0</v>
          </cell>
          <cell r="AA241" t="str">
            <v>NO BGM  CALL +91 7977826902</v>
          </cell>
          <cell r="AD241">
            <v>544257073</v>
          </cell>
          <cell r="AE241">
            <v>0</v>
          </cell>
          <cell r="AF241">
            <v>0</v>
          </cell>
          <cell r="AG241">
            <v>15</v>
          </cell>
          <cell r="AH241">
            <v>44908.519097222219</v>
          </cell>
          <cell r="AI241">
            <v>15</v>
          </cell>
          <cell r="AJ241">
            <v>44908.519097222219</v>
          </cell>
        </row>
        <row r="242">
          <cell r="B242" t="str">
            <v>VP-4624</v>
          </cell>
          <cell r="C242" t="str">
            <v>PEAR</v>
          </cell>
          <cell r="D242">
            <v>0.5</v>
          </cell>
          <cell r="E242" t="str">
            <v>H</v>
          </cell>
          <cell r="F242" t="str">
            <v>VVS2</v>
          </cell>
          <cell r="H242" t="str">
            <v>EX</v>
          </cell>
          <cell r="I242" t="str">
            <v>VG</v>
          </cell>
          <cell r="J242" t="str">
            <v>VSL</v>
          </cell>
          <cell r="K242">
            <v>62.2</v>
          </cell>
          <cell r="L242">
            <v>60</v>
          </cell>
          <cell r="M242">
            <v>7</v>
          </cell>
          <cell r="N242">
            <v>4.5</v>
          </cell>
          <cell r="O242">
            <v>2.8</v>
          </cell>
          <cell r="P242" t="str">
            <v>HRD</v>
          </cell>
          <cell r="Q242">
            <v>-40.299999999999997</v>
          </cell>
          <cell r="R242">
            <v>1552</v>
          </cell>
          <cell r="S242">
            <v>1066.95</v>
          </cell>
          <cell r="T242">
            <v>2133.91</v>
          </cell>
          <cell r="V242" t="str">
            <v>-</v>
          </cell>
          <cell r="W242">
            <v>0</v>
          </cell>
          <cell r="Y242">
            <v>0</v>
          </cell>
          <cell r="Z242">
            <v>0</v>
          </cell>
          <cell r="AA242" t="str">
            <v>NO BGM  CALL +91 7977826902</v>
          </cell>
          <cell r="AC242" t="str">
            <v>https://photo.diamondasset.in/photo/Video.jsp?idv=7412894624</v>
          </cell>
          <cell r="AD242">
            <v>220000047350</v>
          </cell>
          <cell r="AE242">
            <v>0</v>
          </cell>
          <cell r="AF242">
            <v>0</v>
          </cell>
          <cell r="AG242">
            <v>15</v>
          </cell>
          <cell r="AH242">
            <v>44908.519097222219</v>
          </cell>
          <cell r="AI242">
            <v>15</v>
          </cell>
          <cell r="AJ242">
            <v>44908.519097222219</v>
          </cell>
        </row>
        <row r="243">
          <cell r="B243" t="str">
            <v>VP-1778</v>
          </cell>
          <cell r="C243" t="str">
            <v>PEAR</v>
          </cell>
          <cell r="D243">
            <v>0.56000000000000005</v>
          </cell>
          <cell r="E243" t="str">
            <v>H</v>
          </cell>
          <cell r="F243" t="str">
            <v>VS2</v>
          </cell>
          <cell r="G243" t="str">
            <v>VG</v>
          </cell>
          <cell r="H243" t="str">
            <v>EX</v>
          </cell>
          <cell r="J243" t="str">
            <v>N</v>
          </cell>
          <cell r="K243">
            <v>57.4</v>
          </cell>
          <cell r="L243">
            <v>59.5</v>
          </cell>
          <cell r="M243">
            <v>7.75</v>
          </cell>
          <cell r="N243">
            <v>4.62</v>
          </cell>
          <cell r="O243">
            <v>2.65</v>
          </cell>
          <cell r="P243" t="str">
            <v>IGI</v>
          </cell>
          <cell r="Q243">
            <v>-34.299999999999997</v>
          </cell>
          <cell r="R243">
            <v>1577</v>
          </cell>
          <cell r="S243">
            <v>1162.31</v>
          </cell>
          <cell r="T243">
            <v>2075.5500000000002</v>
          </cell>
          <cell r="V243" t="str">
            <v>BPP,N1T0</v>
          </cell>
          <cell r="W243">
            <v>0</v>
          </cell>
          <cell r="Y243">
            <v>0</v>
          </cell>
          <cell r="Z243">
            <v>0</v>
          </cell>
          <cell r="AA243" t="str">
            <v>NO BGM  CALL +917977826902</v>
          </cell>
          <cell r="AD243">
            <v>533291860</v>
          </cell>
          <cell r="AE243">
            <v>0</v>
          </cell>
          <cell r="AF243">
            <v>0</v>
          </cell>
          <cell r="AG243">
            <v>15</v>
          </cell>
          <cell r="AH243">
            <v>44908.519097222219</v>
          </cell>
          <cell r="AI243">
            <v>15</v>
          </cell>
          <cell r="AJ243">
            <v>44908.519097222219</v>
          </cell>
        </row>
        <row r="244">
          <cell r="B244" t="str">
            <v>VP-7249G</v>
          </cell>
          <cell r="C244" t="str">
            <v>PEAR</v>
          </cell>
          <cell r="D244">
            <v>0.7</v>
          </cell>
          <cell r="E244" t="str">
            <v>H</v>
          </cell>
          <cell r="F244" t="str">
            <v>VS2</v>
          </cell>
          <cell r="H244" t="str">
            <v>VG</v>
          </cell>
          <cell r="I244" t="str">
            <v>G</v>
          </cell>
          <cell r="J244" t="str">
            <v>N</v>
          </cell>
          <cell r="K244">
            <v>62.2</v>
          </cell>
          <cell r="L244">
            <v>61</v>
          </cell>
          <cell r="M244">
            <v>8.1300000000000008</v>
          </cell>
          <cell r="N244">
            <v>4.84</v>
          </cell>
          <cell r="O244">
            <v>3.01</v>
          </cell>
          <cell r="P244" t="str">
            <v>GIA</v>
          </cell>
          <cell r="Q244">
            <v>-30.3</v>
          </cell>
          <cell r="R244">
            <v>2440</v>
          </cell>
          <cell r="S244">
            <v>2225.52</v>
          </cell>
          <cell r="T244">
            <v>3179.32</v>
          </cell>
          <cell r="V244" t="str">
            <v>BPP,N1T1</v>
          </cell>
          <cell r="W244">
            <v>0</v>
          </cell>
          <cell r="X244" t="str">
            <v>Crystal,  Twinning Wisp,  Feather,  Knot</v>
          </cell>
          <cell r="Y244">
            <v>0</v>
          </cell>
          <cell r="Z244">
            <v>0</v>
          </cell>
          <cell r="AA244" t="str">
            <v>NO BGM NET BILL CALL +917977826902</v>
          </cell>
          <cell r="AC244" t="str">
            <v>https://photo.diamondasset.in/photo/Video.jsp?idv=7418667249</v>
          </cell>
          <cell r="AD244">
            <v>7418667249</v>
          </cell>
          <cell r="AE244">
            <v>0</v>
          </cell>
          <cell r="AF244">
            <v>0</v>
          </cell>
          <cell r="AG244">
            <v>15</v>
          </cell>
          <cell r="AH244">
            <v>44908.519097222219</v>
          </cell>
          <cell r="AI244">
            <v>15</v>
          </cell>
          <cell r="AJ244">
            <v>44908.519097222219</v>
          </cell>
        </row>
        <row r="245">
          <cell r="B245" t="str">
            <v>VP-5067G</v>
          </cell>
          <cell r="C245" t="str">
            <v>PEAR</v>
          </cell>
          <cell r="D245">
            <v>0.7</v>
          </cell>
          <cell r="E245" t="str">
            <v>H</v>
          </cell>
          <cell r="F245" t="str">
            <v>VS2</v>
          </cell>
          <cell r="H245" t="str">
            <v>EX</v>
          </cell>
          <cell r="I245" t="str">
            <v>VG</v>
          </cell>
          <cell r="J245" t="str">
            <v>N</v>
          </cell>
          <cell r="K245">
            <v>63.8</v>
          </cell>
          <cell r="L245">
            <v>60</v>
          </cell>
          <cell r="M245">
            <v>7.28</v>
          </cell>
          <cell r="N245">
            <v>4.9000000000000004</v>
          </cell>
          <cell r="O245">
            <v>3.13</v>
          </cell>
          <cell r="P245" t="str">
            <v>GIA</v>
          </cell>
          <cell r="Q245">
            <v>-30.3</v>
          </cell>
          <cell r="R245">
            <v>2440</v>
          </cell>
          <cell r="S245">
            <v>2225.52</v>
          </cell>
          <cell r="T245">
            <v>3179.32</v>
          </cell>
          <cell r="V245" t="str">
            <v>BPP,N1T1</v>
          </cell>
          <cell r="W245">
            <v>0</v>
          </cell>
          <cell r="X245" t="str">
            <v>Crystal,  Cloud,  Feather,  Cavity</v>
          </cell>
          <cell r="Y245">
            <v>0</v>
          </cell>
          <cell r="Z245">
            <v>0</v>
          </cell>
          <cell r="AA245" t="str">
            <v>NO BGM NET BILL CALL +917977826902</v>
          </cell>
          <cell r="AD245">
            <v>2221105067</v>
          </cell>
          <cell r="AE245">
            <v>0</v>
          </cell>
          <cell r="AF245">
            <v>0</v>
          </cell>
          <cell r="AG245">
            <v>15</v>
          </cell>
          <cell r="AH245">
            <v>44908.519097222219</v>
          </cell>
          <cell r="AI245">
            <v>15</v>
          </cell>
          <cell r="AJ245">
            <v>44908.519097222219</v>
          </cell>
        </row>
        <row r="246">
          <cell r="B246" t="str">
            <v>VP-7065G</v>
          </cell>
          <cell r="C246" t="str">
            <v>PEAR</v>
          </cell>
          <cell r="D246">
            <v>0.7</v>
          </cell>
          <cell r="E246" t="str">
            <v>H</v>
          </cell>
          <cell r="F246" t="str">
            <v>VS1</v>
          </cell>
          <cell r="H246" t="str">
            <v>VG</v>
          </cell>
          <cell r="I246" t="str">
            <v>G</v>
          </cell>
          <cell r="J246" t="str">
            <v>N</v>
          </cell>
          <cell r="K246">
            <v>63.3</v>
          </cell>
          <cell r="L246">
            <v>58</v>
          </cell>
          <cell r="M246">
            <v>7.35</v>
          </cell>
          <cell r="N246">
            <v>4.8899999999999997</v>
          </cell>
          <cell r="O246">
            <v>3.09</v>
          </cell>
          <cell r="P246" t="str">
            <v>GIA</v>
          </cell>
          <cell r="Q246">
            <v>-28.3</v>
          </cell>
          <cell r="R246">
            <v>2796</v>
          </cell>
          <cell r="S246">
            <v>2511.09</v>
          </cell>
          <cell r="T246">
            <v>3587.27</v>
          </cell>
          <cell r="V246" t="str">
            <v>NB,N0T0</v>
          </cell>
          <cell r="W246">
            <v>0</v>
          </cell>
          <cell r="X246" t="str">
            <v>Natural</v>
          </cell>
          <cell r="Y246">
            <v>0</v>
          </cell>
          <cell r="Z246">
            <v>0</v>
          </cell>
          <cell r="AA246" t="str">
            <v>NO BGM NET BILL CALL +917977826902</v>
          </cell>
          <cell r="AC246" t="str">
            <v>https://d3u8nnkkehrxxj.cloudfront.net/video/Vision360.html?d=212243-506</v>
          </cell>
          <cell r="AD246">
            <v>5222077065</v>
          </cell>
          <cell r="AE246">
            <v>0</v>
          </cell>
          <cell r="AF246">
            <v>0</v>
          </cell>
          <cell r="AG246">
            <v>15</v>
          </cell>
          <cell r="AH246">
            <v>44908.519097222219</v>
          </cell>
          <cell r="AI246">
            <v>15</v>
          </cell>
          <cell r="AJ246">
            <v>44908.519097222219</v>
          </cell>
        </row>
        <row r="247">
          <cell r="B247" t="str">
            <v>VP-5061</v>
          </cell>
          <cell r="C247" t="str">
            <v>PEAR</v>
          </cell>
          <cell r="D247">
            <v>0.7</v>
          </cell>
          <cell r="E247" t="str">
            <v>H</v>
          </cell>
          <cell r="F247" t="str">
            <v>VVS2</v>
          </cell>
          <cell r="G247" t="str">
            <v>VG</v>
          </cell>
          <cell r="H247" t="str">
            <v>EX</v>
          </cell>
          <cell r="I247" t="str">
            <v>EX</v>
          </cell>
          <cell r="J247" t="str">
            <v>N</v>
          </cell>
          <cell r="K247">
            <v>59.2</v>
          </cell>
          <cell r="L247">
            <v>57</v>
          </cell>
          <cell r="M247">
            <v>7.69</v>
          </cell>
          <cell r="N247">
            <v>5.07</v>
          </cell>
          <cell r="O247">
            <v>3</v>
          </cell>
          <cell r="P247" t="str">
            <v>IGI</v>
          </cell>
          <cell r="Q247">
            <v>-29.3</v>
          </cell>
          <cell r="R247">
            <v>2899</v>
          </cell>
          <cell r="S247">
            <v>2571.41</v>
          </cell>
          <cell r="T247">
            <v>3673.44</v>
          </cell>
          <cell r="U247" t="str">
            <v>https://s3.amazonaws.com/rap.certs.prod1/IGI/Certificates/2022/6/17/533291835.pdf</v>
          </cell>
          <cell r="V247" t="str">
            <v>WPP,N0T1</v>
          </cell>
          <cell r="W247">
            <v>0</v>
          </cell>
          <cell r="Y247">
            <v>0</v>
          </cell>
          <cell r="Z247">
            <v>0</v>
          </cell>
          <cell r="AA247" t="str">
            <v>NO BGM  CALL +91 7977826902</v>
          </cell>
          <cell r="AC247" t="str">
            <v>https://d3u8nnkkehrxxj.cloudfront.net/video/Vision360.html?d=222063-53</v>
          </cell>
          <cell r="AD247">
            <v>533291835</v>
          </cell>
          <cell r="AE247">
            <v>0</v>
          </cell>
          <cell r="AF247">
            <v>0</v>
          </cell>
          <cell r="AG247">
            <v>15</v>
          </cell>
          <cell r="AH247">
            <v>44908.519097222219</v>
          </cell>
          <cell r="AI247">
            <v>15</v>
          </cell>
          <cell r="AJ247">
            <v>44908.519097222219</v>
          </cell>
        </row>
        <row r="248">
          <cell r="B248" t="str">
            <v>VP-6593</v>
          </cell>
          <cell r="C248" t="str">
            <v>PEAR</v>
          </cell>
          <cell r="D248">
            <v>0.7</v>
          </cell>
          <cell r="E248" t="str">
            <v>H</v>
          </cell>
          <cell r="F248" t="str">
            <v>VS1</v>
          </cell>
          <cell r="G248" t="str">
            <v>VG</v>
          </cell>
          <cell r="H248" t="str">
            <v>EX</v>
          </cell>
          <cell r="J248" t="str">
            <v>N</v>
          </cell>
          <cell r="K248">
            <v>62.1</v>
          </cell>
          <cell r="L248">
            <v>58.5</v>
          </cell>
          <cell r="M248">
            <v>7.79</v>
          </cell>
          <cell r="N248">
            <v>5.01</v>
          </cell>
          <cell r="O248">
            <v>3.11</v>
          </cell>
          <cell r="P248" t="str">
            <v>IGI</v>
          </cell>
          <cell r="Q248">
            <v>-28.3</v>
          </cell>
          <cell r="R248">
            <v>2796</v>
          </cell>
          <cell r="S248">
            <v>2460.87</v>
          </cell>
          <cell r="T248">
            <v>3515.52</v>
          </cell>
          <cell r="V248" t="str">
            <v>WPP,N0T1</v>
          </cell>
          <cell r="W248">
            <v>0</v>
          </cell>
          <cell r="Y248">
            <v>0</v>
          </cell>
          <cell r="Z248">
            <v>0</v>
          </cell>
          <cell r="AA248" t="str">
            <v>NO BGM  CALL +917977826902</v>
          </cell>
          <cell r="AD248">
            <v>533296300</v>
          </cell>
          <cell r="AE248">
            <v>0</v>
          </cell>
          <cell r="AF248">
            <v>0</v>
          </cell>
          <cell r="AG248">
            <v>15</v>
          </cell>
          <cell r="AH248">
            <v>44908.519097222219</v>
          </cell>
          <cell r="AI248">
            <v>15</v>
          </cell>
          <cell r="AJ248">
            <v>44908.519097222219</v>
          </cell>
        </row>
        <row r="249">
          <cell r="B249" t="str">
            <v>VP-1481</v>
          </cell>
          <cell r="C249" t="str">
            <v>PEAR</v>
          </cell>
          <cell r="D249">
            <v>0.7</v>
          </cell>
          <cell r="E249" t="str">
            <v>H</v>
          </cell>
          <cell r="F249" t="str">
            <v>VS2</v>
          </cell>
          <cell r="G249" t="str">
            <v>VG</v>
          </cell>
          <cell r="H249" t="str">
            <v>EX</v>
          </cell>
          <cell r="I249" t="str">
            <v>EX</v>
          </cell>
          <cell r="J249" t="str">
            <v>N</v>
          </cell>
          <cell r="K249">
            <v>65.400000000000006</v>
          </cell>
          <cell r="L249">
            <v>59</v>
          </cell>
          <cell r="M249">
            <v>7.29</v>
          </cell>
          <cell r="N249">
            <v>4.8499999999999996</v>
          </cell>
          <cell r="O249">
            <v>3.17</v>
          </cell>
          <cell r="P249" t="str">
            <v>IGI</v>
          </cell>
          <cell r="Q249">
            <v>-30.3</v>
          </cell>
          <cell r="R249">
            <v>2440</v>
          </cell>
          <cell r="S249">
            <v>2181.0100000000002</v>
          </cell>
          <cell r="T249">
            <v>3115.73</v>
          </cell>
          <cell r="U249" t="str">
            <v>https://s3.amazonaws.com/rap.certs.prod1/IGI/Certificates/2022/6/29/534240595.pdf</v>
          </cell>
          <cell r="V249" t="str">
            <v>BPP,N1T1</v>
          </cell>
          <cell r="W249">
            <v>0</v>
          </cell>
          <cell r="Y249">
            <v>0</v>
          </cell>
          <cell r="Z249">
            <v>0</v>
          </cell>
          <cell r="AA249" t="str">
            <v>NO BGM  CALL +91 7977826902</v>
          </cell>
          <cell r="AC249" t="str">
            <v>VP-1481.jpg</v>
          </cell>
          <cell r="AD249">
            <v>534240595</v>
          </cell>
          <cell r="AE249">
            <v>0</v>
          </cell>
          <cell r="AF249">
            <v>0</v>
          </cell>
          <cell r="AG249">
            <v>15</v>
          </cell>
          <cell r="AH249">
            <v>44908.519097222219</v>
          </cell>
          <cell r="AI249">
            <v>15</v>
          </cell>
          <cell r="AJ249">
            <v>44908.519097222219</v>
          </cell>
        </row>
        <row r="250">
          <cell r="B250" t="str">
            <v>VP-0541</v>
          </cell>
          <cell r="C250" t="str">
            <v>PEAR</v>
          </cell>
          <cell r="D250">
            <v>0.7</v>
          </cell>
          <cell r="E250" t="str">
            <v>H</v>
          </cell>
          <cell r="F250" t="str">
            <v>VVS1</v>
          </cell>
          <cell r="G250" t="str">
            <v>VG</v>
          </cell>
          <cell r="H250" t="str">
            <v>VG</v>
          </cell>
          <cell r="I250" t="str">
            <v>VG</v>
          </cell>
          <cell r="J250" t="str">
            <v>N</v>
          </cell>
          <cell r="K250">
            <v>58.8</v>
          </cell>
          <cell r="L250">
            <v>60</v>
          </cell>
          <cell r="M250">
            <v>7.89</v>
          </cell>
          <cell r="N250">
            <v>4.93</v>
          </cell>
          <cell r="O250">
            <v>2.9</v>
          </cell>
          <cell r="P250" t="str">
            <v>IGI</v>
          </cell>
          <cell r="Q250">
            <v>-28.3</v>
          </cell>
          <cell r="R250">
            <v>3083</v>
          </cell>
          <cell r="S250">
            <v>2713.47</v>
          </cell>
          <cell r="T250">
            <v>3876.38</v>
          </cell>
          <cell r="V250" t="str">
            <v>-</v>
          </cell>
          <cell r="W250">
            <v>0</v>
          </cell>
          <cell r="Y250">
            <v>0</v>
          </cell>
          <cell r="Z250">
            <v>0</v>
          </cell>
          <cell r="AA250" t="str">
            <v>NO BGM  CALL +917977826902</v>
          </cell>
          <cell r="AD250">
            <v>524230541</v>
          </cell>
          <cell r="AE250">
            <v>0</v>
          </cell>
          <cell r="AF250">
            <v>0</v>
          </cell>
          <cell r="AG250">
            <v>15</v>
          </cell>
          <cell r="AH250">
            <v>44908.519097222219</v>
          </cell>
          <cell r="AI250">
            <v>15</v>
          </cell>
          <cell r="AJ250">
            <v>44908.519097222219</v>
          </cell>
        </row>
        <row r="251">
          <cell r="B251" t="str">
            <v>VP-6436G</v>
          </cell>
          <cell r="C251" t="str">
            <v>PEAR</v>
          </cell>
          <cell r="D251">
            <v>0.7</v>
          </cell>
          <cell r="E251" t="str">
            <v>H</v>
          </cell>
          <cell r="F251" t="str">
            <v>VS1</v>
          </cell>
          <cell r="H251" t="str">
            <v>VG</v>
          </cell>
          <cell r="I251" t="str">
            <v>VG</v>
          </cell>
          <cell r="J251" t="str">
            <v>N</v>
          </cell>
          <cell r="K251">
            <v>63.3</v>
          </cell>
          <cell r="L251">
            <v>58</v>
          </cell>
          <cell r="M251">
            <v>7.31</v>
          </cell>
          <cell r="N251">
            <v>4.84</v>
          </cell>
          <cell r="O251">
            <v>3.06</v>
          </cell>
          <cell r="P251" t="str">
            <v>GIA</v>
          </cell>
          <cell r="Q251">
            <v>-28.3</v>
          </cell>
          <cell r="R251">
            <v>2796</v>
          </cell>
          <cell r="S251">
            <v>2511.09</v>
          </cell>
          <cell r="T251">
            <v>3587.27</v>
          </cell>
          <cell r="V251" t="str">
            <v>NB,N0T0</v>
          </cell>
          <cell r="W251">
            <v>0</v>
          </cell>
          <cell r="X251" t="str">
            <v>Cloud,  Crystal,  Natural</v>
          </cell>
          <cell r="Y251">
            <v>0</v>
          </cell>
          <cell r="Z251">
            <v>0</v>
          </cell>
          <cell r="AA251" t="str">
            <v>NO BGM NET BILL CALL +917977826902</v>
          </cell>
          <cell r="AD251">
            <v>2221376436</v>
          </cell>
          <cell r="AE251">
            <v>0</v>
          </cell>
          <cell r="AF251">
            <v>0</v>
          </cell>
          <cell r="AG251">
            <v>15</v>
          </cell>
          <cell r="AH251">
            <v>44908.519097222219</v>
          </cell>
          <cell r="AI251">
            <v>15</v>
          </cell>
          <cell r="AJ251">
            <v>44908.519097222219</v>
          </cell>
        </row>
        <row r="252">
          <cell r="B252" t="str">
            <v>VP-5068G</v>
          </cell>
          <cell r="C252" t="str">
            <v>PEAR</v>
          </cell>
          <cell r="D252">
            <v>0.7</v>
          </cell>
          <cell r="E252" t="str">
            <v>H</v>
          </cell>
          <cell r="F252" t="str">
            <v>VVS1</v>
          </cell>
          <cell r="H252" t="str">
            <v>EX</v>
          </cell>
          <cell r="I252" t="str">
            <v>VG</v>
          </cell>
          <cell r="J252" t="str">
            <v>N</v>
          </cell>
          <cell r="K252">
            <v>63</v>
          </cell>
          <cell r="L252">
            <v>57</v>
          </cell>
          <cell r="M252">
            <v>7.48</v>
          </cell>
          <cell r="N252">
            <v>4.8899999999999997</v>
          </cell>
          <cell r="O252">
            <v>3.08</v>
          </cell>
          <cell r="P252" t="str">
            <v>GIA</v>
          </cell>
          <cell r="Q252">
            <v>-30.3</v>
          </cell>
          <cell r="R252">
            <v>2997</v>
          </cell>
          <cell r="S252">
            <v>2733.56</v>
          </cell>
          <cell r="T252">
            <v>3905.09</v>
          </cell>
          <cell r="V252" t="str">
            <v>-</v>
          </cell>
          <cell r="W252">
            <v>0</v>
          </cell>
          <cell r="X252" t="str">
            <v>Pinpoint,  Manufacturing Remnant,  Feather</v>
          </cell>
          <cell r="Y252">
            <v>0</v>
          </cell>
          <cell r="Z252">
            <v>0</v>
          </cell>
          <cell r="AA252" t="str">
            <v>NO BGM  CALL +91 7977826902</v>
          </cell>
          <cell r="AC252" t="str">
            <v>VP-5068G H VVS1.jpg</v>
          </cell>
          <cell r="AD252">
            <v>6435805068</v>
          </cell>
          <cell r="AE252">
            <v>0</v>
          </cell>
          <cell r="AF252">
            <v>0</v>
          </cell>
          <cell r="AG252">
            <v>15</v>
          </cell>
          <cell r="AH252">
            <v>44908.519097222219</v>
          </cell>
          <cell r="AI252">
            <v>15</v>
          </cell>
          <cell r="AJ252">
            <v>44908.519097222219</v>
          </cell>
        </row>
        <row r="253">
          <cell r="B253" t="str">
            <v>VP-4943</v>
          </cell>
          <cell r="C253" t="str">
            <v>PEAR</v>
          </cell>
          <cell r="D253">
            <v>0.72</v>
          </cell>
          <cell r="E253" t="str">
            <v>H</v>
          </cell>
          <cell r="F253" t="str">
            <v>VS2</v>
          </cell>
          <cell r="G253" t="str">
            <v>VG</v>
          </cell>
          <cell r="H253" t="str">
            <v>EX</v>
          </cell>
          <cell r="I253" t="str">
            <v>EX</v>
          </cell>
          <cell r="J253" t="str">
            <v>N</v>
          </cell>
          <cell r="K253">
            <v>63.4</v>
          </cell>
          <cell r="L253">
            <v>61</v>
          </cell>
          <cell r="M253">
            <v>7.53</v>
          </cell>
          <cell r="N253">
            <v>4.97</v>
          </cell>
          <cell r="O253">
            <v>3.15</v>
          </cell>
          <cell r="P253" t="str">
            <v>IGI</v>
          </cell>
          <cell r="Q253">
            <v>-28.3</v>
          </cell>
          <cell r="R253">
            <v>2510</v>
          </cell>
          <cell r="S253">
            <v>2272.2600000000002</v>
          </cell>
          <cell r="T253">
            <v>3155.92</v>
          </cell>
          <cell r="V253" t="str">
            <v>WPP,N0T1</v>
          </cell>
          <cell r="W253">
            <v>0</v>
          </cell>
          <cell r="Y253">
            <v>0</v>
          </cell>
          <cell r="Z253">
            <v>0</v>
          </cell>
          <cell r="AA253" t="str">
            <v>NO BGM  CALL +91 7977826902</v>
          </cell>
          <cell r="AD253">
            <v>530288363</v>
          </cell>
          <cell r="AE253">
            <v>0</v>
          </cell>
          <cell r="AF253">
            <v>0</v>
          </cell>
          <cell r="AG253">
            <v>15</v>
          </cell>
          <cell r="AH253">
            <v>44908.519097222219</v>
          </cell>
          <cell r="AI253">
            <v>15</v>
          </cell>
          <cell r="AJ253">
            <v>44908.519097222219</v>
          </cell>
        </row>
        <row r="254">
          <cell r="B254" t="str">
            <v>VP-3108</v>
          </cell>
          <cell r="C254" t="str">
            <v>PEAR</v>
          </cell>
          <cell r="D254">
            <v>0.73</v>
          </cell>
          <cell r="E254" t="str">
            <v>H</v>
          </cell>
          <cell r="F254" t="str">
            <v>VVS2</v>
          </cell>
          <cell r="G254" t="str">
            <v>VG</v>
          </cell>
          <cell r="H254" t="str">
            <v>EX</v>
          </cell>
          <cell r="J254" t="str">
            <v>N</v>
          </cell>
          <cell r="K254">
            <v>59.8</v>
          </cell>
          <cell r="L254">
            <v>56.5</v>
          </cell>
          <cell r="M254">
            <v>7.76</v>
          </cell>
          <cell r="N254">
            <v>5.17</v>
          </cell>
          <cell r="O254">
            <v>3.09</v>
          </cell>
          <cell r="P254" t="str">
            <v>IGI</v>
          </cell>
          <cell r="Q254">
            <v>-29.3</v>
          </cell>
          <cell r="R254">
            <v>2899</v>
          </cell>
          <cell r="S254">
            <v>2681.61</v>
          </cell>
          <cell r="T254">
            <v>3673.44</v>
          </cell>
          <cell r="U254" t="str">
            <v>https://s3.amazonaws.com/rap.certs.prod1/IGI/Certificates/2022/6/20/533291862.pdf</v>
          </cell>
          <cell r="V254" t="str">
            <v>WPP,N0T1</v>
          </cell>
          <cell r="W254">
            <v>0</v>
          </cell>
          <cell r="Y254">
            <v>0</v>
          </cell>
          <cell r="Z254">
            <v>0</v>
          </cell>
          <cell r="AA254" t="str">
            <v>NO BGM  CALL +917977826902</v>
          </cell>
          <cell r="AC254" t="str">
            <v>https://d3u8nnkkehrxxj.cloudfront.net/video/Vision360.html?d=223326-470</v>
          </cell>
          <cell r="AD254">
            <v>533291862</v>
          </cell>
          <cell r="AE254">
            <v>0</v>
          </cell>
          <cell r="AF254">
            <v>0</v>
          </cell>
          <cell r="AG254">
            <v>15</v>
          </cell>
          <cell r="AH254">
            <v>44908.519097222219</v>
          </cell>
          <cell r="AI254">
            <v>15</v>
          </cell>
          <cell r="AJ254">
            <v>44908.519097222219</v>
          </cell>
        </row>
        <row r="255">
          <cell r="B255" t="str">
            <v>VP-4864</v>
          </cell>
          <cell r="C255" t="str">
            <v>PEAR</v>
          </cell>
          <cell r="D255">
            <v>0.75</v>
          </cell>
          <cell r="E255" t="str">
            <v>H</v>
          </cell>
          <cell r="F255" t="str">
            <v>VS2</v>
          </cell>
          <cell r="G255" t="str">
            <v>VG</v>
          </cell>
          <cell r="H255" t="str">
            <v>EX</v>
          </cell>
          <cell r="I255" t="str">
            <v>EX</v>
          </cell>
          <cell r="J255" t="str">
            <v>N</v>
          </cell>
          <cell r="K255">
            <v>63.2</v>
          </cell>
          <cell r="L255">
            <v>58.5</v>
          </cell>
          <cell r="M255">
            <v>7.56</v>
          </cell>
          <cell r="N255">
            <v>5</v>
          </cell>
          <cell r="O255">
            <v>3.16</v>
          </cell>
          <cell r="P255" t="str">
            <v>IGI</v>
          </cell>
          <cell r="Q255">
            <v>-28.3</v>
          </cell>
          <cell r="R255">
            <v>2510</v>
          </cell>
          <cell r="S255">
            <v>2366.94</v>
          </cell>
          <cell r="T255">
            <v>3155.92</v>
          </cell>
          <cell r="V255" t="str">
            <v>WPP,N0T1</v>
          </cell>
          <cell r="W255">
            <v>0</v>
          </cell>
          <cell r="Y255">
            <v>0</v>
          </cell>
          <cell r="Z255">
            <v>0</v>
          </cell>
          <cell r="AA255" t="str">
            <v>NO BGM  CALL +91 7977826902</v>
          </cell>
          <cell r="AD255">
            <v>530288366</v>
          </cell>
          <cell r="AE255">
            <v>0</v>
          </cell>
          <cell r="AF255">
            <v>0</v>
          </cell>
          <cell r="AG255">
            <v>15</v>
          </cell>
          <cell r="AH255">
            <v>44908.519097222219</v>
          </cell>
          <cell r="AI255">
            <v>15</v>
          </cell>
          <cell r="AJ255">
            <v>44908.519097222219</v>
          </cell>
        </row>
        <row r="256">
          <cell r="B256" t="str">
            <v>VP-6687</v>
          </cell>
          <cell r="C256" t="str">
            <v>PEAR</v>
          </cell>
          <cell r="D256">
            <v>0.75</v>
          </cell>
          <cell r="E256" t="str">
            <v>H</v>
          </cell>
          <cell r="F256" t="str">
            <v>VVS1</v>
          </cell>
          <cell r="G256" t="str">
            <v>VG</v>
          </cell>
          <cell r="H256" t="str">
            <v>EX</v>
          </cell>
          <cell r="J256" t="str">
            <v>N</v>
          </cell>
          <cell r="K256">
            <v>63.4</v>
          </cell>
          <cell r="L256">
            <v>57</v>
          </cell>
          <cell r="M256">
            <v>8.1999999999999993</v>
          </cell>
          <cell r="N256">
            <v>5</v>
          </cell>
          <cell r="O256">
            <v>3.17</v>
          </cell>
          <cell r="P256" t="str">
            <v>IGI</v>
          </cell>
          <cell r="Q256">
            <v>-25.3</v>
          </cell>
          <cell r="R256">
            <v>3212</v>
          </cell>
          <cell r="S256">
            <v>2958.11</v>
          </cell>
          <cell r="T256">
            <v>3944.14</v>
          </cell>
          <cell r="V256" t="str">
            <v>-</v>
          </cell>
          <cell r="W256">
            <v>0</v>
          </cell>
          <cell r="Y256">
            <v>0</v>
          </cell>
          <cell r="Z256">
            <v>0</v>
          </cell>
          <cell r="AA256" t="str">
            <v>NO BGM  CALL +917977826902</v>
          </cell>
          <cell r="AC256" t="str">
            <v>https://d3u8nnkkehrxxj.cloudfront.net/video/Vision360.html?d=222082-465</v>
          </cell>
          <cell r="AD256">
            <v>533291863</v>
          </cell>
          <cell r="AE256">
            <v>0</v>
          </cell>
          <cell r="AF256">
            <v>0</v>
          </cell>
          <cell r="AG256">
            <v>15</v>
          </cell>
          <cell r="AH256">
            <v>44908.519097222219</v>
          </cell>
          <cell r="AI256">
            <v>15</v>
          </cell>
          <cell r="AJ256">
            <v>44908.519097222219</v>
          </cell>
        </row>
        <row r="257">
          <cell r="B257" t="str">
            <v>VP-9284G</v>
          </cell>
          <cell r="C257" t="str">
            <v>PEAR</v>
          </cell>
          <cell r="D257">
            <v>0.76</v>
          </cell>
          <cell r="E257" t="str">
            <v>H</v>
          </cell>
          <cell r="F257" t="str">
            <v>VVS2</v>
          </cell>
          <cell r="H257" t="str">
            <v>EX</v>
          </cell>
          <cell r="I257" t="str">
            <v>VG</v>
          </cell>
          <cell r="J257" t="str">
            <v>N</v>
          </cell>
          <cell r="K257">
            <v>58.1</v>
          </cell>
          <cell r="L257">
            <v>60</v>
          </cell>
          <cell r="M257">
            <v>7.95</v>
          </cell>
          <cell r="N257">
            <v>5.23</v>
          </cell>
          <cell r="O257">
            <v>3.04</v>
          </cell>
          <cell r="P257" t="str">
            <v>GIA</v>
          </cell>
          <cell r="Q257">
            <v>-26.3</v>
          </cell>
          <cell r="R257">
            <v>3022</v>
          </cell>
          <cell r="S257">
            <v>2900.76</v>
          </cell>
          <cell r="T257">
            <v>3816.79</v>
          </cell>
          <cell r="V257" t="str">
            <v>NB,N0T0</v>
          </cell>
          <cell r="W257">
            <v>0</v>
          </cell>
          <cell r="X257" t="str">
            <v>Feather</v>
          </cell>
          <cell r="Y257">
            <v>0</v>
          </cell>
          <cell r="Z257">
            <v>0</v>
          </cell>
          <cell r="AA257" t="str">
            <v>NO BGM NET BILL CALL +917977826902</v>
          </cell>
          <cell r="AC257" t="str">
            <v>https://d3at7kzws0mw3g.cloudfront.net/video/Vision360.html?d=220072-300</v>
          </cell>
          <cell r="AD257">
            <v>2225319284</v>
          </cell>
          <cell r="AE257">
            <v>0</v>
          </cell>
          <cell r="AF257">
            <v>0</v>
          </cell>
          <cell r="AG257">
            <v>15</v>
          </cell>
          <cell r="AH257">
            <v>44908.519097222219</v>
          </cell>
          <cell r="AI257">
            <v>15</v>
          </cell>
          <cell r="AJ257">
            <v>44908.519097222219</v>
          </cell>
        </row>
        <row r="258">
          <cell r="B258" t="str">
            <v>VP-0230G</v>
          </cell>
          <cell r="C258" t="str">
            <v>PEAR</v>
          </cell>
          <cell r="D258">
            <v>0.78</v>
          </cell>
          <cell r="E258" t="str">
            <v>H</v>
          </cell>
          <cell r="F258" t="str">
            <v>VVS2</v>
          </cell>
          <cell r="H258" t="str">
            <v>EX</v>
          </cell>
          <cell r="I258" t="str">
            <v>VG</v>
          </cell>
          <cell r="J258" t="str">
            <v>N</v>
          </cell>
          <cell r="K258">
            <v>63.2</v>
          </cell>
          <cell r="L258">
            <v>61</v>
          </cell>
          <cell r="M258">
            <v>7.82</v>
          </cell>
          <cell r="N258">
            <v>5.15</v>
          </cell>
          <cell r="O258">
            <v>3.26</v>
          </cell>
          <cell r="P258" t="str">
            <v>GIA</v>
          </cell>
          <cell r="Q258">
            <v>-26.3</v>
          </cell>
          <cell r="R258">
            <v>3022</v>
          </cell>
          <cell r="S258">
            <v>2977.09</v>
          </cell>
          <cell r="T258">
            <v>3816.79</v>
          </cell>
          <cell r="V258" t="str">
            <v>NB,N0T0</v>
          </cell>
          <cell r="W258">
            <v>0</v>
          </cell>
          <cell r="X258" t="str">
            <v>Needle,  Pinpoint</v>
          </cell>
          <cell r="Y258">
            <v>0</v>
          </cell>
          <cell r="Z258">
            <v>0</v>
          </cell>
          <cell r="AA258" t="str">
            <v>NO BGM NET BILL CALL +917977826902</v>
          </cell>
          <cell r="AC258" t="str">
            <v>https://d3u8nnkkehrxxj.cloudfront.net/video/Vision360.html?d=222076-288</v>
          </cell>
          <cell r="AD258">
            <v>2436110230</v>
          </cell>
          <cell r="AE258">
            <v>0</v>
          </cell>
          <cell r="AF258">
            <v>0</v>
          </cell>
          <cell r="AG258">
            <v>15</v>
          </cell>
          <cell r="AH258">
            <v>44908.519097222219</v>
          </cell>
          <cell r="AI258">
            <v>15</v>
          </cell>
          <cell r="AJ258">
            <v>44908.519097222219</v>
          </cell>
        </row>
        <row r="259">
          <cell r="B259" t="str">
            <v>VP-7075</v>
          </cell>
          <cell r="C259" t="str">
            <v>PEAR</v>
          </cell>
          <cell r="D259">
            <v>0.8</v>
          </cell>
          <cell r="E259" t="str">
            <v>H</v>
          </cell>
          <cell r="F259" t="str">
            <v>VVS2</v>
          </cell>
          <cell r="G259" t="str">
            <v>VG</v>
          </cell>
          <cell r="H259" t="str">
            <v>VG</v>
          </cell>
          <cell r="I259" t="str">
            <v>VG</v>
          </cell>
          <cell r="J259" t="str">
            <v>N</v>
          </cell>
          <cell r="K259">
            <v>65.3</v>
          </cell>
          <cell r="L259">
            <v>60.5</v>
          </cell>
          <cell r="M259">
            <v>8.23</v>
          </cell>
          <cell r="N259">
            <v>4.95</v>
          </cell>
          <cell r="O259">
            <v>3.23</v>
          </cell>
          <cell r="P259" t="str">
            <v>IGI</v>
          </cell>
          <cell r="Q259">
            <v>-25.3</v>
          </cell>
          <cell r="R259">
            <v>3063</v>
          </cell>
          <cell r="S259">
            <v>3008.94</v>
          </cell>
          <cell r="T259">
            <v>3761.18</v>
          </cell>
          <cell r="U259" t="str">
            <v>https://s3.amazonaws.com/rap.certs.prod1/IGI/Certificates/2022/4/8/523289876.pdf</v>
          </cell>
          <cell r="V259" t="str">
            <v>NB,N0T0</v>
          </cell>
          <cell r="W259">
            <v>0</v>
          </cell>
          <cell r="Y259">
            <v>0</v>
          </cell>
          <cell r="Z259">
            <v>0</v>
          </cell>
          <cell r="AA259" t="str">
            <v>NO BGM  CALL +91 7977826902</v>
          </cell>
          <cell r="AC259" t="str">
            <v>https://d3u8nnkkehrxxj.cloudfront.net/video/Vision360.html?d=220114-54</v>
          </cell>
          <cell r="AD259">
            <v>523289876</v>
          </cell>
          <cell r="AE259">
            <v>0</v>
          </cell>
          <cell r="AF259">
            <v>0</v>
          </cell>
          <cell r="AG259">
            <v>15</v>
          </cell>
          <cell r="AH259">
            <v>44908.519097222219</v>
          </cell>
          <cell r="AI259">
            <v>15</v>
          </cell>
          <cell r="AJ259">
            <v>44908.519097222219</v>
          </cell>
        </row>
        <row r="260">
          <cell r="B260" t="str">
            <v>VP-1515</v>
          </cell>
          <cell r="C260" t="str">
            <v>PEAR</v>
          </cell>
          <cell r="D260">
            <v>0.8</v>
          </cell>
          <cell r="E260" t="str">
            <v>H</v>
          </cell>
          <cell r="F260" t="str">
            <v>VS2</v>
          </cell>
          <cell r="G260" t="str">
            <v>EX</v>
          </cell>
          <cell r="H260" t="str">
            <v>VG</v>
          </cell>
          <cell r="I260" t="str">
            <v>VG</v>
          </cell>
          <cell r="J260" t="str">
            <v>N</v>
          </cell>
          <cell r="K260">
            <v>59.8</v>
          </cell>
          <cell r="L260">
            <v>60.5</v>
          </cell>
          <cell r="M260">
            <v>8.35</v>
          </cell>
          <cell r="N260">
            <v>5.13</v>
          </cell>
          <cell r="O260">
            <v>3.07</v>
          </cell>
          <cell r="P260" t="str">
            <v>IGI</v>
          </cell>
          <cell r="Q260">
            <v>-24.3</v>
          </cell>
          <cell r="R260">
            <v>2650</v>
          </cell>
          <cell r="S260">
            <v>2582.46</v>
          </cell>
          <cell r="T260">
            <v>3228.07</v>
          </cell>
          <cell r="U260" t="str">
            <v>https://s3.amazonaws.com/rap.certs.prod1/IGI/Certificates/2022/5/30/530288368.pdf</v>
          </cell>
          <cell r="V260" t="str">
            <v>BPP,N1T1</v>
          </cell>
          <cell r="W260">
            <v>0</v>
          </cell>
          <cell r="Y260">
            <v>0</v>
          </cell>
          <cell r="Z260">
            <v>0</v>
          </cell>
          <cell r="AA260" t="str">
            <v>NO BGM  CALL +91 7977826902</v>
          </cell>
          <cell r="AD260">
            <v>530288368</v>
          </cell>
          <cell r="AE260">
            <v>0</v>
          </cell>
          <cell r="AF260">
            <v>0</v>
          </cell>
          <cell r="AG260">
            <v>15</v>
          </cell>
          <cell r="AH260">
            <v>44908.519097222219</v>
          </cell>
          <cell r="AI260">
            <v>15</v>
          </cell>
          <cell r="AJ260">
            <v>44908.519097222219</v>
          </cell>
        </row>
        <row r="261">
          <cell r="B261" t="str">
            <v>VP-6955</v>
          </cell>
          <cell r="C261" t="str">
            <v>PEAR</v>
          </cell>
          <cell r="D261">
            <v>0.8</v>
          </cell>
          <cell r="E261" t="str">
            <v>H</v>
          </cell>
          <cell r="F261" t="str">
            <v>VS2</v>
          </cell>
          <cell r="G261" t="str">
            <v>VG</v>
          </cell>
          <cell r="H261" t="str">
            <v>VG</v>
          </cell>
          <cell r="I261" t="str">
            <v>VG</v>
          </cell>
          <cell r="J261" t="str">
            <v>N</v>
          </cell>
          <cell r="K261">
            <v>63.2</v>
          </cell>
          <cell r="L261">
            <v>59.5</v>
          </cell>
          <cell r="M261">
            <v>8.16</v>
          </cell>
          <cell r="N261">
            <v>5.13</v>
          </cell>
          <cell r="O261">
            <v>3.24</v>
          </cell>
          <cell r="P261" t="str">
            <v>IGI</v>
          </cell>
          <cell r="Q261">
            <v>-24.3</v>
          </cell>
          <cell r="R261">
            <v>2650</v>
          </cell>
          <cell r="S261">
            <v>2582.46</v>
          </cell>
          <cell r="T261">
            <v>3228.07</v>
          </cell>
          <cell r="U261" t="str">
            <v>https://s3.amazonaws.com/rap.certs.prod1/IGI/Certificates/2022/5/30/530288369.pdf</v>
          </cell>
          <cell r="V261" t="str">
            <v>BPP,N1T1</v>
          </cell>
          <cell r="W261">
            <v>0</v>
          </cell>
          <cell r="Y261">
            <v>0</v>
          </cell>
          <cell r="Z261">
            <v>0</v>
          </cell>
          <cell r="AA261" t="str">
            <v>NO BGM  CALL +91 7977826902</v>
          </cell>
          <cell r="AD261">
            <v>530288369</v>
          </cell>
          <cell r="AE261">
            <v>0</v>
          </cell>
          <cell r="AF261">
            <v>0</v>
          </cell>
          <cell r="AG261">
            <v>15</v>
          </cell>
          <cell r="AH261">
            <v>44908.519097222219</v>
          </cell>
          <cell r="AI261">
            <v>15</v>
          </cell>
          <cell r="AJ261">
            <v>44908.519097222219</v>
          </cell>
        </row>
        <row r="262">
          <cell r="B262" t="str">
            <v>VP-3230G</v>
          </cell>
          <cell r="C262" t="str">
            <v>PEAR</v>
          </cell>
          <cell r="D262">
            <v>0.8</v>
          </cell>
          <cell r="E262" t="str">
            <v>H</v>
          </cell>
          <cell r="F262" t="str">
            <v>VVS2</v>
          </cell>
          <cell r="H262" t="str">
            <v>EX</v>
          </cell>
          <cell r="I262" t="str">
            <v>G</v>
          </cell>
          <cell r="J262" t="str">
            <v>N</v>
          </cell>
          <cell r="K262">
            <v>61.7</v>
          </cell>
          <cell r="L262">
            <v>60</v>
          </cell>
          <cell r="M262">
            <v>7.65</v>
          </cell>
          <cell r="N262">
            <v>5.15</v>
          </cell>
          <cell r="O262">
            <v>3.18</v>
          </cell>
          <cell r="P262" t="str">
            <v>GIA</v>
          </cell>
          <cell r="Q262">
            <v>-25.3</v>
          </cell>
          <cell r="R262">
            <v>3063</v>
          </cell>
          <cell r="S262">
            <v>3070.35</v>
          </cell>
          <cell r="T262">
            <v>3837.94</v>
          </cell>
          <cell r="V262" t="str">
            <v>NB,N0T0</v>
          </cell>
          <cell r="W262">
            <v>0</v>
          </cell>
          <cell r="X262" t="str">
            <v>Feather,  Natural</v>
          </cell>
          <cell r="Y262">
            <v>0</v>
          </cell>
          <cell r="Z262">
            <v>0</v>
          </cell>
          <cell r="AA262" t="str">
            <v>NO BGM NET BILL CALL +917977826902</v>
          </cell>
          <cell r="AC262" t="str">
            <v>https://d3at7kzws0mw3g.cloudfront.net/video/Vision360.html?d=220054-795</v>
          </cell>
          <cell r="AD262">
            <v>6224293230</v>
          </cell>
          <cell r="AE262">
            <v>0</v>
          </cell>
          <cell r="AF262">
            <v>0</v>
          </cell>
          <cell r="AG262">
            <v>15</v>
          </cell>
          <cell r="AH262">
            <v>44908.519097222219</v>
          </cell>
          <cell r="AI262">
            <v>15</v>
          </cell>
          <cell r="AJ262">
            <v>44908.519097222219</v>
          </cell>
        </row>
        <row r="263">
          <cell r="B263" t="str">
            <v>VP-3159G</v>
          </cell>
          <cell r="C263" t="str">
            <v>PEAR</v>
          </cell>
          <cell r="D263">
            <v>0.9</v>
          </cell>
          <cell r="E263" t="str">
            <v>H</v>
          </cell>
          <cell r="F263" t="str">
            <v>VS2</v>
          </cell>
          <cell r="H263" t="str">
            <v>VG</v>
          </cell>
          <cell r="I263" t="str">
            <v>VG</v>
          </cell>
          <cell r="J263" t="str">
            <v>N</v>
          </cell>
          <cell r="K263">
            <v>60.9</v>
          </cell>
          <cell r="L263">
            <v>58</v>
          </cell>
          <cell r="M263">
            <v>8.74</v>
          </cell>
          <cell r="N263">
            <v>5.15</v>
          </cell>
          <cell r="O263">
            <v>3.14</v>
          </cell>
          <cell r="P263" t="str">
            <v>GIA</v>
          </cell>
          <cell r="Q263">
            <v>-24.3</v>
          </cell>
          <cell r="R263">
            <v>3482</v>
          </cell>
          <cell r="S263">
            <v>3895.31</v>
          </cell>
          <cell r="T263">
            <v>4328.13</v>
          </cell>
          <cell r="V263" t="str">
            <v>WIC,N0T1</v>
          </cell>
          <cell r="W263">
            <v>0</v>
          </cell>
          <cell r="X263" t="str">
            <v>Twinning Wisp,  Crystal,  Feather</v>
          </cell>
          <cell r="Y263">
            <v>0</v>
          </cell>
          <cell r="Z263">
            <v>0</v>
          </cell>
          <cell r="AA263" t="str">
            <v>NO BGM NET BILL CALL +917977826902</v>
          </cell>
          <cell r="AD263">
            <v>7426013159</v>
          </cell>
          <cell r="AE263">
            <v>0</v>
          </cell>
          <cell r="AF263">
            <v>0</v>
          </cell>
          <cell r="AG263">
            <v>15</v>
          </cell>
          <cell r="AH263">
            <v>44908.519097222219</v>
          </cell>
          <cell r="AI263">
            <v>15</v>
          </cell>
          <cell r="AJ263">
            <v>44908.519097222219</v>
          </cell>
        </row>
        <row r="264">
          <cell r="B264" t="str">
            <v>VP-0556</v>
          </cell>
          <cell r="C264" t="str">
            <v>PEAR</v>
          </cell>
          <cell r="D264">
            <v>0.9</v>
          </cell>
          <cell r="E264" t="str">
            <v>H</v>
          </cell>
          <cell r="F264" t="str">
            <v>VVS2</v>
          </cell>
          <cell r="G264" t="str">
            <v>VG</v>
          </cell>
          <cell r="H264" t="str">
            <v>VG</v>
          </cell>
          <cell r="I264" t="str">
            <v>VG</v>
          </cell>
          <cell r="J264" t="str">
            <v>N</v>
          </cell>
          <cell r="K264">
            <v>59</v>
          </cell>
          <cell r="L264">
            <v>62</v>
          </cell>
          <cell r="M264">
            <v>8.36</v>
          </cell>
          <cell r="N264">
            <v>5.46</v>
          </cell>
          <cell r="O264">
            <v>3.22</v>
          </cell>
          <cell r="P264" t="str">
            <v>IGI</v>
          </cell>
          <cell r="Q264">
            <v>-29.3</v>
          </cell>
          <cell r="R264">
            <v>3676</v>
          </cell>
          <cell r="S264">
            <v>4192.21</v>
          </cell>
          <cell r="T264">
            <v>4658.01</v>
          </cell>
          <cell r="V264" t="str">
            <v>-</v>
          </cell>
          <cell r="W264">
            <v>0</v>
          </cell>
          <cell r="Y264">
            <v>0</v>
          </cell>
          <cell r="Z264">
            <v>0</v>
          </cell>
          <cell r="AA264" t="str">
            <v>NO BGM  CALL +917977826902</v>
          </cell>
          <cell r="AD264">
            <v>524230556</v>
          </cell>
          <cell r="AE264">
            <v>0</v>
          </cell>
          <cell r="AF264">
            <v>0</v>
          </cell>
          <cell r="AG264">
            <v>15</v>
          </cell>
          <cell r="AH264">
            <v>44908.519097222219</v>
          </cell>
          <cell r="AI264">
            <v>15</v>
          </cell>
          <cell r="AJ264">
            <v>44908.519097222219</v>
          </cell>
        </row>
        <row r="265">
          <cell r="B265" t="str">
            <v>VP-7092</v>
          </cell>
          <cell r="C265" t="str">
            <v>PEAR</v>
          </cell>
          <cell r="D265">
            <v>0.9</v>
          </cell>
          <cell r="E265" t="str">
            <v>H</v>
          </cell>
          <cell r="F265" t="str">
            <v>VS1</v>
          </cell>
          <cell r="G265" t="str">
            <v>VG</v>
          </cell>
          <cell r="H265" t="str">
            <v>EX</v>
          </cell>
          <cell r="I265" t="str">
            <v>VG</v>
          </cell>
          <cell r="J265" t="str">
            <v>N</v>
          </cell>
          <cell r="K265">
            <v>65.5</v>
          </cell>
          <cell r="L265">
            <v>60</v>
          </cell>
          <cell r="M265">
            <v>8.11</v>
          </cell>
          <cell r="N265">
            <v>5.22</v>
          </cell>
          <cell r="O265">
            <v>3.42</v>
          </cell>
          <cell r="P265" t="str">
            <v>IGI</v>
          </cell>
          <cell r="Q265">
            <v>-35.299999999999997</v>
          </cell>
          <cell r="R265">
            <v>3170</v>
          </cell>
          <cell r="S265">
            <v>3782.91</v>
          </cell>
          <cell r="T265">
            <v>4203.2299999999996</v>
          </cell>
          <cell r="V265" t="str">
            <v>BIC,N1T1</v>
          </cell>
          <cell r="W265">
            <v>0</v>
          </cell>
          <cell r="Y265">
            <v>0</v>
          </cell>
          <cell r="Z265">
            <v>0</v>
          </cell>
          <cell r="AA265" t="str">
            <v>NO BGM  CALL +91 7977826902</v>
          </cell>
          <cell r="AC265" t="str">
            <v>VP-7092.jpg</v>
          </cell>
          <cell r="AD265">
            <v>537248206</v>
          </cell>
          <cell r="AE265">
            <v>0</v>
          </cell>
          <cell r="AF265">
            <v>0</v>
          </cell>
          <cell r="AG265">
            <v>15</v>
          </cell>
          <cell r="AH265">
            <v>44908.519097222219</v>
          </cell>
          <cell r="AI265">
            <v>15</v>
          </cell>
          <cell r="AJ265">
            <v>44908.519097222219</v>
          </cell>
        </row>
        <row r="266">
          <cell r="B266" t="str">
            <v>VP-7522</v>
          </cell>
          <cell r="C266" t="str">
            <v>PEAR</v>
          </cell>
          <cell r="D266">
            <v>1</v>
          </cell>
          <cell r="E266" t="str">
            <v>H</v>
          </cell>
          <cell r="F266" t="str">
            <v>VS1</v>
          </cell>
          <cell r="G266" t="str">
            <v>VG</v>
          </cell>
          <cell r="H266" t="str">
            <v>EX</v>
          </cell>
          <cell r="J266" t="str">
            <v>N</v>
          </cell>
          <cell r="K266">
            <v>59.1</v>
          </cell>
          <cell r="L266">
            <v>58</v>
          </cell>
          <cell r="M266">
            <v>8.76</v>
          </cell>
          <cell r="N266">
            <v>5.69</v>
          </cell>
          <cell r="O266">
            <v>3.36</v>
          </cell>
          <cell r="P266" t="str">
            <v>IGI</v>
          </cell>
          <cell r="Q266">
            <v>-39.299999999999997</v>
          </cell>
          <cell r="R266">
            <v>3642</v>
          </cell>
          <cell r="S266">
            <v>4971.84</v>
          </cell>
          <cell r="T266">
            <v>4971.84</v>
          </cell>
          <cell r="U266" t="str">
            <v>https://s3.amazonaws.com/rap.certs/IGI/Certificates//522230061.pdf</v>
          </cell>
          <cell r="V266" t="str">
            <v>BIC,N1T1</v>
          </cell>
          <cell r="W266">
            <v>0</v>
          </cell>
          <cell r="Y266">
            <v>0</v>
          </cell>
          <cell r="Z266">
            <v>0</v>
          </cell>
          <cell r="AA266" t="str">
            <v>NO BGM  CALL +91 7977826902</v>
          </cell>
          <cell r="AC266" t="str">
            <v>https://d3u8nnkkehrxxj.cloudfront.net/video/Vision360.html?d=211347-130</v>
          </cell>
          <cell r="AD266">
            <v>522230061</v>
          </cell>
          <cell r="AE266">
            <v>0</v>
          </cell>
          <cell r="AF266">
            <v>0</v>
          </cell>
          <cell r="AG266">
            <v>15</v>
          </cell>
          <cell r="AH266">
            <v>44908.519097222219</v>
          </cell>
          <cell r="AI266">
            <v>15</v>
          </cell>
          <cell r="AJ266">
            <v>44908.519097222219</v>
          </cell>
        </row>
        <row r="267">
          <cell r="B267" t="str">
            <v>VP-8286</v>
          </cell>
          <cell r="C267" t="str">
            <v>PEAR</v>
          </cell>
          <cell r="D267">
            <v>1</v>
          </cell>
          <cell r="E267" t="str">
            <v>H</v>
          </cell>
          <cell r="F267" t="str">
            <v>VS1</v>
          </cell>
          <cell r="G267" t="str">
            <v>VG</v>
          </cell>
          <cell r="H267" t="str">
            <v>EX</v>
          </cell>
          <cell r="I267" t="str">
            <v>EX</v>
          </cell>
          <cell r="J267" t="str">
            <v>N</v>
          </cell>
          <cell r="K267">
            <v>65</v>
          </cell>
          <cell r="L267">
            <v>60</v>
          </cell>
          <cell r="M267">
            <v>8.2799999999999994</v>
          </cell>
          <cell r="N267">
            <v>5.57</v>
          </cell>
          <cell r="O267">
            <v>3.62</v>
          </cell>
          <cell r="P267" t="str">
            <v>IGI</v>
          </cell>
          <cell r="Q267">
            <v>-35.299999999999997</v>
          </cell>
          <cell r="R267">
            <v>3882</v>
          </cell>
          <cell r="S267">
            <v>5147.3</v>
          </cell>
          <cell r="T267">
            <v>5147.3</v>
          </cell>
          <cell r="V267" t="str">
            <v>WPP,N0T1</v>
          </cell>
          <cell r="W267">
            <v>0</v>
          </cell>
          <cell r="Y267">
            <v>0</v>
          </cell>
          <cell r="Z267">
            <v>0</v>
          </cell>
          <cell r="AA267" t="str">
            <v>NO BGM  CALL +91 7977826902</v>
          </cell>
          <cell r="AC267" t="str">
            <v>https://d3u8nnkkehrxxj.cloudfront.net/video/Vision360.html?d=221101-132</v>
          </cell>
          <cell r="AD267">
            <v>530288372</v>
          </cell>
          <cell r="AE267">
            <v>0</v>
          </cell>
          <cell r="AF267">
            <v>0</v>
          </cell>
          <cell r="AG267">
            <v>15</v>
          </cell>
          <cell r="AH267">
            <v>44908.519097222219</v>
          </cell>
          <cell r="AI267">
            <v>15</v>
          </cell>
          <cell r="AJ267">
            <v>44908.519097222219</v>
          </cell>
        </row>
        <row r="268">
          <cell r="B268" t="str">
            <v>VP-4800G</v>
          </cell>
          <cell r="C268" t="str">
            <v>PEAR</v>
          </cell>
          <cell r="D268">
            <v>1</v>
          </cell>
          <cell r="E268" t="str">
            <v>H</v>
          </cell>
          <cell r="F268" t="str">
            <v>VS1</v>
          </cell>
          <cell r="H268" t="str">
            <v>EX</v>
          </cell>
          <cell r="I268" t="str">
            <v>VG</v>
          </cell>
          <cell r="J268" t="str">
            <v>N</v>
          </cell>
          <cell r="K268">
            <v>65.7</v>
          </cell>
          <cell r="L268">
            <v>63</v>
          </cell>
          <cell r="M268">
            <v>9.01</v>
          </cell>
          <cell r="N268">
            <v>5.18</v>
          </cell>
          <cell r="O268">
            <v>3.4</v>
          </cell>
          <cell r="P268" t="str">
            <v>GIA</v>
          </cell>
          <cell r="Q268">
            <v>-28.3</v>
          </cell>
          <cell r="R268">
            <v>4302</v>
          </cell>
          <cell r="S268">
            <v>5519.47</v>
          </cell>
          <cell r="T268">
            <v>5519.47</v>
          </cell>
          <cell r="V268" t="str">
            <v>-</v>
          </cell>
          <cell r="W268">
            <v>0</v>
          </cell>
          <cell r="X268" t="str">
            <v>Crystal,  Needle,  Natural</v>
          </cell>
          <cell r="Y268">
            <v>0</v>
          </cell>
          <cell r="Z268">
            <v>0</v>
          </cell>
          <cell r="AA268" t="str">
            <v>NO BGM NET BILL CALL +917977826902</v>
          </cell>
          <cell r="AC268" t="str">
            <v>https://d3u8nnkkehrxxj.cloudfront.net/video/Vision360.html?d=211445-61</v>
          </cell>
          <cell r="AD268">
            <v>5221254800</v>
          </cell>
          <cell r="AE268">
            <v>0</v>
          </cell>
          <cell r="AF268">
            <v>0</v>
          </cell>
          <cell r="AG268">
            <v>15</v>
          </cell>
          <cell r="AH268">
            <v>44908.519097222219</v>
          </cell>
          <cell r="AI268">
            <v>15</v>
          </cell>
          <cell r="AJ268">
            <v>44908.519097222219</v>
          </cell>
        </row>
        <row r="269">
          <cell r="B269" t="str">
            <v>VP-3309</v>
          </cell>
          <cell r="C269" t="str">
            <v>PEAR</v>
          </cell>
          <cell r="D269">
            <v>1</v>
          </cell>
          <cell r="E269" t="str">
            <v>H</v>
          </cell>
          <cell r="F269" t="str">
            <v>VS1</v>
          </cell>
          <cell r="G269" t="str">
            <v>VG</v>
          </cell>
          <cell r="H269" t="str">
            <v>EX</v>
          </cell>
          <cell r="I269" t="str">
            <v>EX</v>
          </cell>
          <cell r="J269" t="str">
            <v>N</v>
          </cell>
          <cell r="K269">
            <v>59.6</v>
          </cell>
          <cell r="L269">
            <v>60</v>
          </cell>
          <cell r="M269">
            <v>8.9700000000000006</v>
          </cell>
          <cell r="N269">
            <v>5.49</v>
          </cell>
          <cell r="O269">
            <v>3.27</v>
          </cell>
          <cell r="P269" t="str">
            <v>IGI</v>
          </cell>
          <cell r="Q269">
            <v>-35.299999999999997</v>
          </cell>
          <cell r="R269">
            <v>3882</v>
          </cell>
          <cell r="S269">
            <v>5147.3</v>
          </cell>
          <cell r="T269">
            <v>5147.3</v>
          </cell>
          <cell r="U269" t="str">
            <v>https://s3.amazonaws.com/rap.certs.prod1/IGI/Certificates/2022/6/16/533291209.pdf</v>
          </cell>
          <cell r="V269" t="str">
            <v>BPP,N1T1</v>
          </cell>
          <cell r="W269">
            <v>0</v>
          </cell>
          <cell r="Y269">
            <v>0</v>
          </cell>
          <cell r="Z269">
            <v>0</v>
          </cell>
          <cell r="AA269" t="str">
            <v>NO BGM  CALL +91 7977826902</v>
          </cell>
          <cell r="AC269" t="str">
            <v>https://d3u8nnkkehrxxj.cloudfront.net/video/Vision360.html?d=221031-136</v>
          </cell>
          <cell r="AD269">
            <v>533291209</v>
          </cell>
          <cell r="AE269">
            <v>0</v>
          </cell>
          <cell r="AF269">
            <v>0</v>
          </cell>
          <cell r="AG269">
            <v>15</v>
          </cell>
          <cell r="AH269">
            <v>44908.519097222219</v>
          </cell>
          <cell r="AI269">
            <v>15</v>
          </cell>
          <cell r="AJ269">
            <v>44908.519097222219</v>
          </cell>
        </row>
        <row r="270">
          <cell r="B270" t="str">
            <v>VP-5836</v>
          </cell>
          <cell r="C270" t="str">
            <v>PEAR</v>
          </cell>
          <cell r="D270">
            <v>1</v>
          </cell>
          <cell r="E270" t="str">
            <v>H</v>
          </cell>
          <cell r="F270" t="str">
            <v>VS2</v>
          </cell>
          <cell r="G270" t="str">
            <v>VG</v>
          </cell>
          <cell r="H270" t="str">
            <v>VG</v>
          </cell>
          <cell r="I270" t="str">
            <v>VG</v>
          </cell>
          <cell r="J270" t="str">
            <v>N</v>
          </cell>
          <cell r="K270">
            <v>63.9</v>
          </cell>
          <cell r="L270">
            <v>62.5</v>
          </cell>
          <cell r="M270">
            <v>8.4</v>
          </cell>
          <cell r="N270">
            <v>5.51</v>
          </cell>
          <cell r="O270">
            <v>3.52</v>
          </cell>
          <cell r="P270" t="str">
            <v>IGI</v>
          </cell>
          <cell r="Q270">
            <v>-33.299999999999997</v>
          </cell>
          <cell r="R270">
            <v>3802</v>
          </cell>
          <cell r="S270">
            <v>4966.7</v>
          </cell>
          <cell r="T270">
            <v>4966.7</v>
          </cell>
          <cell r="V270" t="str">
            <v>WPP,N0T1</v>
          </cell>
          <cell r="W270">
            <v>0</v>
          </cell>
          <cell r="Y270">
            <v>0</v>
          </cell>
          <cell r="Z270">
            <v>0</v>
          </cell>
          <cell r="AA270" t="str">
            <v>NO BGM  CALL +91 7977826902</v>
          </cell>
          <cell r="AC270" t="str">
            <v>https://d3u8nnkkehrxxj.cloudfront.net/video/Vision360.html?d=220278-175</v>
          </cell>
          <cell r="AD270">
            <v>533291208</v>
          </cell>
          <cell r="AE270">
            <v>0</v>
          </cell>
          <cell r="AF270">
            <v>0</v>
          </cell>
          <cell r="AG270">
            <v>15</v>
          </cell>
          <cell r="AH270">
            <v>44908.519097222219</v>
          </cell>
          <cell r="AI270">
            <v>15</v>
          </cell>
          <cell r="AJ270">
            <v>44908.519097222219</v>
          </cell>
        </row>
        <row r="271">
          <cell r="B271" t="str">
            <v>VP-4512</v>
          </cell>
          <cell r="C271" t="str">
            <v>PEAR</v>
          </cell>
          <cell r="D271">
            <v>1</v>
          </cell>
          <cell r="E271" t="str">
            <v>H</v>
          </cell>
          <cell r="F271" t="str">
            <v>VS2</v>
          </cell>
          <cell r="G271" t="str">
            <v>VG</v>
          </cell>
          <cell r="H271" t="str">
            <v>VG</v>
          </cell>
          <cell r="I271" t="str">
            <v>VG</v>
          </cell>
          <cell r="J271" t="str">
            <v>N</v>
          </cell>
          <cell r="K271">
            <v>64</v>
          </cell>
          <cell r="L271">
            <v>58.5</v>
          </cell>
          <cell r="M271">
            <v>8.26</v>
          </cell>
          <cell r="N271">
            <v>5.53</v>
          </cell>
          <cell r="O271">
            <v>3.54</v>
          </cell>
          <cell r="P271" t="str">
            <v>IGI</v>
          </cell>
          <cell r="Q271">
            <v>-37.299999999999997</v>
          </cell>
          <cell r="R271">
            <v>3574</v>
          </cell>
          <cell r="S271">
            <v>4808.96</v>
          </cell>
          <cell r="T271">
            <v>4808.96</v>
          </cell>
          <cell r="U271" t="str">
            <v>https://s3.amazonaws.com/rap.certs.prod1/IGI/Certificates/2022/6/16/533291231.pdf</v>
          </cell>
          <cell r="V271" t="str">
            <v>BPP,N1T1</v>
          </cell>
          <cell r="W271">
            <v>0</v>
          </cell>
          <cell r="Y271">
            <v>0</v>
          </cell>
          <cell r="Z271">
            <v>0</v>
          </cell>
          <cell r="AA271" t="str">
            <v>NO BGM  CALL +91 7977826902</v>
          </cell>
          <cell r="AC271" t="str">
            <v>https://d3u8nnkkehrxxj.cloudfront.net/video/Vision360.html?d=220159-80</v>
          </cell>
          <cell r="AD271">
            <v>533291231</v>
          </cell>
          <cell r="AE271">
            <v>0</v>
          </cell>
          <cell r="AF271">
            <v>0</v>
          </cell>
          <cell r="AG271">
            <v>15</v>
          </cell>
          <cell r="AH271">
            <v>44908.519097222219</v>
          </cell>
          <cell r="AI271">
            <v>15</v>
          </cell>
          <cell r="AJ271">
            <v>44908.519097222219</v>
          </cell>
        </row>
        <row r="272">
          <cell r="B272" t="str">
            <v>VP-4895</v>
          </cell>
          <cell r="C272" t="str">
            <v>PEAR</v>
          </cell>
          <cell r="D272">
            <v>1</v>
          </cell>
          <cell r="E272" t="str">
            <v>H</v>
          </cell>
          <cell r="F272" t="str">
            <v>VS1</v>
          </cell>
          <cell r="G272" t="str">
            <v>VG</v>
          </cell>
          <cell r="H272" t="str">
            <v>VG</v>
          </cell>
          <cell r="I272" t="str">
            <v>VG</v>
          </cell>
          <cell r="J272" t="str">
            <v>N</v>
          </cell>
          <cell r="K272">
            <v>64.5</v>
          </cell>
          <cell r="L272">
            <v>60.5</v>
          </cell>
          <cell r="M272">
            <v>8.1999999999999993</v>
          </cell>
          <cell r="N272">
            <v>5.41</v>
          </cell>
          <cell r="O272">
            <v>3.49</v>
          </cell>
          <cell r="P272" t="str">
            <v>IGI</v>
          </cell>
          <cell r="Q272">
            <v>-35.299999999999997</v>
          </cell>
          <cell r="R272">
            <v>3882</v>
          </cell>
          <cell r="S272">
            <v>5147.3</v>
          </cell>
          <cell r="T272">
            <v>5147.3</v>
          </cell>
          <cell r="V272" t="str">
            <v>NB,N0T0</v>
          </cell>
          <cell r="W272">
            <v>0</v>
          </cell>
          <cell r="Y272">
            <v>0</v>
          </cell>
          <cell r="Z272">
            <v>0</v>
          </cell>
          <cell r="AA272" t="str">
            <v>NO BGM  CALL +91 7977826902</v>
          </cell>
          <cell r="AC272" t="str">
            <v>https://d3at7kzws0mw3g.cloudfront.net/video/Vision360.html?d=221149-676</v>
          </cell>
          <cell r="AD272">
            <v>536202202</v>
          </cell>
          <cell r="AE272">
            <v>0</v>
          </cell>
          <cell r="AF272">
            <v>0</v>
          </cell>
          <cell r="AG272">
            <v>15</v>
          </cell>
          <cell r="AH272">
            <v>44908.519097222219</v>
          </cell>
          <cell r="AI272">
            <v>15</v>
          </cell>
          <cell r="AJ272">
            <v>44908.519097222219</v>
          </cell>
        </row>
        <row r="273">
          <cell r="B273" t="str">
            <v>VP-5821</v>
          </cell>
          <cell r="C273" t="str">
            <v>PEAR</v>
          </cell>
          <cell r="D273">
            <v>1</v>
          </cell>
          <cell r="E273" t="str">
            <v>H</v>
          </cell>
          <cell r="F273" t="str">
            <v>VS2</v>
          </cell>
          <cell r="G273" t="str">
            <v>VG</v>
          </cell>
          <cell r="H273" t="str">
            <v>EX</v>
          </cell>
          <cell r="I273" t="str">
            <v>EX</v>
          </cell>
          <cell r="J273" t="str">
            <v>N</v>
          </cell>
          <cell r="K273">
            <v>63.4</v>
          </cell>
          <cell r="L273">
            <v>56.5</v>
          </cell>
          <cell r="M273">
            <v>8.44</v>
          </cell>
          <cell r="N273">
            <v>5.57</v>
          </cell>
          <cell r="O273">
            <v>3.53</v>
          </cell>
          <cell r="P273" t="str">
            <v>IGI</v>
          </cell>
          <cell r="Q273">
            <v>-33.299999999999997</v>
          </cell>
          <cell r="R273">
            <v>3802</v>
          </cell>
          <cell r="S273">
            <v>4966.7</v>
          </cell>
          <cell r="T273">
            <v>4966.7</v>
          </cell>
          <cell r="V273" t="str">
            <v>NB,N0T0</v>
          </cell>
          <cell r="W273">
            <v>0</v>
          </cell>
          <cell r="Y273">
            <v>0</v>
          </cell>
          <cell r="Z273">
            <v>0</v>
          </cell>
          <cell r="AA273" t="str">
            <v>NO BGM  CALL +91 7977826902</v>
          </cell>
          <cell r="AC273" t="str">
            <v>https://d3at7kzws0mw3g.cloudfront.net/video/Vision360.html?d=220231-173</v>
          </cell>
          <cell r="AD273">
            <v>536202204</v>
          </cell>
          <cell r="AE273">
            <v>0</v>
          </cell>
          <cell r="AF273">
            <v>0</v>
          </cell>
          <cell r="AG273">
            <v>15</v>
          </cell>
          <cell r="AH273">
            <v>44908.519097222219</v>
          </cell>
          <cell r="AI273">
            <v>15</v>
          </cell>
          <cell r="AJ273">
            <v>44908.519097222219</v>
          </cell>
        </row>
        <row r="274">
          <cell r="B274" t="str">
            <v>VP-3035</v>
          </cell>
          <cell r="C274" t="str">
            <v>PEAR</v>
          </cell>
          <cell r="D274">
            <v>1.01</v>
          </cell>
          <cell r="E274" t="str">
            <v>H</v>
          </cell>
          <cell r="F274" t="str">
            <v>VS1</v>
          </cell>
          <cell r="G274" t="str">
            <v>VG</v>
          </cell>
          <cell r="H274" t="str">
            <v>VG</v>
          </cell>
          <cell r="I274" t="str">
            <v>VG</v>
          </cell>
          <cell r="J274" t="str">
            <v>N</v>
          </cell>
          <cell r="K274">
            <v>59.6</v>
          </cell>
          <cell r="L274">
            <v>56.5</v>
          </cell>
          <cell r="M274">
            <v>9.31</v>
          </cell>
          <cell r="N274">
            <v>5.49</v>
          </cell>
          <cell r="O274">
            <v>3.27</v>
          </cell>
          <cell r="P274" t="str">
            <v>IGI</v>
          </cell>
          <cell r="Q274">
            <v>-35.299999999999997</v>
          </cell>
          <cell r="R274">
            <v>3882</v>
          </cell>
          <cell r="S274">
            <v>5198.7700000000004</v>
          </cell>
          <cell r="T274">
            <v>5147.3</v>
          </cell>
          <cell r="U274" t="str">
            <v>https://s3.amazonaws.com/rap.certs.prod1/IGI/Certificates/2022/5/30/530288378.pdf</v>
          </cell>
          <cell r="V274" t="str">
            <v>BPP,N1T0</v>
          </cell>
          <cell r="W274">
            <v>0</v>
          </cell>
          <cell r="Y274">
            <v>0</v>
          </cell>
          <cell r="Z274">
            <v>0</v>
          </cell>
          <cell r="AA274" t="str">
            <v>NO BGM  CALL +91 7977826902</v>
          </cell>
          <cell r="AC274" t="str">
            <v>https://d3u8nnkkehrxxj.cloudfront.net/video/Vision360.html?d=214264-30</v>
          </cell>
          <cell r="AD274">
            <v>530288378</v>
          </cell>
          <cell r="AE274">
            <v>0</v>
          </cell>
          <cell r="AF274">
            <v>0</v>
          </cell>
          <cell r="AG274">
            <v>15</v>
          </cell>
          <cell r="AH274">
            <v>44908.519097222219</v>
          </cell>
          <cell r="AI274">
            <v>15</v>
          </cell>
          <cell r="AJ274">
            <v>44908.519097222219</v>
          </cell>
        </row>
        <row r="275">
          <cell r="B275" t="str">
            <v>VP-6647</v>
          </cell>
          <cell r="C275" t="str">
            <v>PEAR</v>
          </cell>
          <cell r="D275">
            <v>1.01</v>
          </cell>
          <cell r="E275" t="str">
            <v>H</v>
          </cell>
          <cell r="F275" t="str">
            <v>VS2</v>
          </cell>
          <cell r="G275" t="str">
            <v>VG</v>
          </cell>
          <cell r="H275" t="str">
            <v>EX</v>
          </cell>
          <cell r="I275" t="str">
            <v>EX</v>
          </cell>
          <cell r="J275" t="str">
            <v>N</v>
          </cell>
          <cell r="K275">
            <v>62.6</v>
          </cell>
          <cell r="L275">
            <v>62.5</v>
          </cell>
          <cell r="M275">
            <v>8.36</v>
          </cell>
          <cell r="N275">
            <v>5.48</v>
          </cell>
          <cell r="O275">
            <v>3.43</v>
          </cell>
          <cell r="P275" t="str">
            <v>IGI</v>
          </cell>
          <cell r="Q275">
            <v>-39.299999999999997</v>
          </cell>
          <cell r="R275">
            <v>3460</v>
          </cell>
          <cell r="S275">
            <v>4770.62</v>
          </cell>
          <cell r="T275">
            <v>4723.38</v>
          </cell>
          <cell r="V275" t="str">
            <v>BIC,N1T1</v>
          </cell>
          <cell r="W275">
            <v>0</v>
          </cell>
          <cell r="Y275">
            <v>0</v>
          </cell>
          <cell r="Z275">
            <v>0</v>
          </cell>
          <cell r="AA275" t="str">
            <v>NO BGM  CALL +91 7977826902</v>
          </cell>
          <cell r="AC275" t="str">
            <v>https://d3u8nnkkehrxxj.cloudfront.net/video/Vision360.html?d=220026-248</v>
          </cell>
          <cell r="AD275">
            <v>530288960</v>
          </cell>
          <cell r="AE275">
            <v>0</v>
          </cell>
          <cell r="AF275">
            <v>0</v>
          </cell>
          <cell r="AG275">
            <v>15</v>
          </cell>
          <cell r="AH275">
            <v>44908.519097222219</v>
          </cell>
          <cell r="AI275">
            <v>15</v>
          </cell>
          <cell r="AJ275">
            <v>44908.519097222219</v>
          </cell>
        </row>
        <row r="276">
          <cell r="B276" t="str">
            <v>VP-1114</v>
          </cell>
          <cell r="C276" t="str">
            <v>PEAR</v>
          </cell>
          <cell r="D276">
            <v>1.01</v>
          </cell>
          <cell r="E276" t="str">
            <v>H</v>
          </cell>
          <cell r="F276" t="str">
            <v>VS2</v>
          </cell>
          <cell r="G276" t="str">
            <v>VG</v>
          </cell>
          <cell r="H276" t="str">
            <v>VG</v>
          </cell>
          <cell r="I276" t="str">
            <v>VG</v>
          </cell>
          <cell r="J276" t="str">
            <v>N</v>
          </cell>
          <cell r="K276">
            <v>62.7</v>
          </cell>
          <cell r="L276">
            <v>58.5</v>
          </cell>
          <cell r="M276">
            <v>8.4</v>
          </cell>
          <cell r="N276">
            <v>5.55</v>
          </cell>
          <cell r="O276">
            <v>3.48</v>
          </cell>
          <cell r="P276" t="str">
            <v>IGI</v>
          </cell>
          <cell r="Q276">
            <v>-37.299999999999997</v>
          </cell>
          <cell r="R276">
            <v>3574</v>
          </cell>
          <cell r="S276">
            <v>4857.05</v>
          </cell>
          <cell r="T276">
            <v>4808.96</v>
          </cell>
          <cell r="U276" t="str">
            <v>https://s3.amazonaws.com/rap.certs.prod1/IGI/Certificates/2022/6/16/533291232.pdf</v>
          </cell>
          <cell r="V276" t="str">
            <v>BPP,N1T1</v>
          </cell>
          <cell r="W276">
            <v>0</v>
          </cell>
          <cell r="Y276">
            <v>0</v>
          </cell>
          <cell r="Z276">
            <v>0</v>
          </cell>
          <cell r="AA276" t="str">
            <v>NO BGM  CALL +91 7977826902</v>
          </cell>
          <cell r="AC276" t="str">
            <v>https://d3u8nnkkehrxxj.cloudfront.net/video/Vision360.html?d=220206-234</v>
          </cell>
          <cell r="AD276">
            <v>533291232</v>
          </cell>
          <cell r="AE276">
            <v>0</v>
          </cell>
          <cell r="AF276">
            <v>0</v>
          </cell>
          <cell r="AG276">
            <v>15</v>
          </cell>
          <cell r="AH276">
            <v>44908.519097222219</v>
          </cell>
          <cell r="AI276">
            <v>15</v>
          </cell>
          <cell r="AJ276">
            <v>44908.519097222219</v>
          </cell>
        </row>
        <row r="277">
          <cell r="B277" t="str">
            <v>VP-2766</v>
          </cell>
          <cell r="C277" t="str">
            <v>PEAR</v>
          </cell>
          <cell r="D277">
            <v>1.02</v>
          </cell>
          <cell r="E277" t="str">
            <v>H</v>
          </cell>
          <cell r="F277" t="str">
            <v>VS2</v>
          </cell>
          <cell r="G277" t="str">
            <v>VG</v>
          </cell>
          <cell r="H277" t="str">
            <v>EX</v>
          </cell>
          <cell r="J277" t="str">
            <v>N</v>
          </cell>
          <cell r="K277">
            <v>65.5</v>
          </cell>
          <cell r="L277">
            <v>60.5</v>
          </cell>
          <cell r="M277">
            <v>8.5500000000000007</v>
          </cell>
          <cell r="N277">
            <v>5.51</v>
          </cell>
          <cell r="O277">
            <v>3.61</v>
          </cell>
          <cell r="P277" t="str">
            <v>IGI</v>
          </cell>
          <cell r="Q277">
            <v>-39.299999999999997</v>
          </cell>
          <cell r="R277">
            <v>3460</v>
          </cell>
          <cell r="S277">
            <v>4817.8500000000004</v>
          </cell>
          <cell r="T277">
            <v>4723.38</v>
          </cell>
          <cell r="U277" t="str">
            <v>https://s3.amazonaws.com/rap.certs/IGI/Certificates/2022/4/1/522230157.pdf</v>
          </cell>
          <cell r="V277" t="str">
            <v>BIC,N1T1</v>
          </cell>
          <cell r="W277">
            <v>0</v>
          </cell>
          <cell r="Y277">
            <v>0</v>
          </cell>
          <cell r="Z277">
            <v>0</v>
          </cell>
          <cell r="AA277" t="str">
            <v>NO BGM  CALL +91 7977826902</v>
          </cell>
          <cell r="AC277" t="str">
            <v>https://d3u8nnkkehrxxj.cloudfront.net/video/Vision360.html?d=214081-104</v>
          </cell>
          <cell r="AD277">
            <v>522230157</v>
          </cell>
          <cell r="AE277">
            <v>0</v>
          </cell>
          <cell r="AF277">
            <v>0</v>
          </cell>
          <cell r="AG277">
            <v>15</v>
          </cell>
          <cell r="AH277">
            <v>44908.519097222219</v>
          </cell>
          <cell r="AI277">
            <v>15</v>
          </cell>
          <cell r="AJ277">
            <v>44908.519097222219</v>
          </cell>
        </row>
        <row r="278">
          <cell r="B278" t="str">
            <v>VP-7365</v>
          </cell>
          <cell r="C278" t="str">
            <v>PEAR</v>
          </cell>
          <cell r="D278">
            <v>1.02</v>
          </cell>
          <cell r="E278" t="str">
            <v>H</v>
          </cell>
          <cell r="F278" t="str">
            <v>VS1</v>
          </cell>
          <cell r="G278" t="str">
            <v>VG</v>
          </cell>
          <cell r="H278" t="str">
            <v>EX</v>
          </cell>
          <cell r="I278" t="str">
            <v>VG</v>
          </cell>
          <cell r="J278" t="str">
            <v>N</v>
          </cell>
          <cell r="K278">
            <v>62.1</v>
          </cell>
          <cell r="L278">
            <v>62</v>
          </cell>
          <cell r="M278">
            <v>8.6</v>
          </cell>
          <cell r="N278">
            <v>5.65</v>
          </cell>
          <cell r="O278">
            <v>3.51</v>
          </cell>
          <cell r="P278" t="str">
            <v>IGI</v>
          </cell>
          <cell r="Q278">
            <v>-35.299999999999997</v>
          </cell>
          <cell r="R278">
            <v>3882</v>
          </cell>
          <cell r="S278">
            <v>5250.25</v>
          </cell>
          <cell r="T278">
            <v>5147.3</v>
          </cell>
          <cell r="V278" t="str">
            <v>BIS,N1T1</v>
          </cell>
          <cell r="W278">
            <v>0</v>
          </cell>
          <cell r="Y278">
            <v>0</v>
          </cell>
          <cell r="Z278">
            <v>0</v>
          </cell>
          <cell r="AA278" t="str">
            <v>NO BGM  CALL +91 7977826902</v>
          </cell>
          <cell r="AD278">
            <v>544257096</v>
          </cell>
          <cell r="AE278">
            <v>0</v>
          </cell>
          <cell r="AF278">
            <v>0</v>
          </cell>
          <cell r="AG278">
            <v>15</v>
          </cell>
          <cell r="AH278">
            <v>44908.519097222219</v>
          </cell>
          <cell r="AI278">
            <v>15</v>
          </cell>
          <cell r="AJ278">
            <v>44908.519097222219</v>
          </cell>
        </row>
        <row r="279">
          <cell r="B279" t="str">
            <v>VP-1279</v>
          </cell>
          <cell r="C279" t="str">
            <v>PEAR</v>
          </cell>
          <cell r="D279">
            <v>1.2</v>
          </cell>
          <cell r="E279" t="str">
            <v>H</v>
          </cell>
          <cell r="F279" t="str">
            <v>VS2</v>
          </cell>
          <cell r="G279" t="str">
            <v>VG</v>
          </cell>
          <cell r="H279" t="str">
            <v>VG</v>
          </cell>
          <cell r="I279" t="str">
            <v>VG</v>
          </cell>
          <cell r="J279" t="str">
            <v>N</v>
          </cell>
          <cell r="K279">
            <v>58</v>
          </cell>
          <cell r="L279">
            <v>61</v>
          </cell>
          <cell r="M279">
            <v>9.68</v>
          </cell>
          <cell r="N279">
            <v>5.86</v>
          </cell>
          <cell r="O279">
            <v>3.4</v>
          </cell>
          <cell r="P279" t="str">
            <v>IGI</v>
          </cell>
          <cell r="Q279">
            <v>-23.3</v>
          </cell>
          <cell r="R279">
            <v>4372</v>
          </cell>
          <cell r="S279">
            <v>6339.43</v>
          </cell>
          <cell r="T279">
            <v>5282.86</v>
          </cell>
          <cell r="U279" t="str">
            <v>https://s3.amazonaws.com/rap.certs/IGI/Certificates/2021/9/24/494181089.pdf</v>
          </cell>
          <cell r="V279" t="str">
            <v>NB,N0T0</v>
          </cell>
          <cell r="W279">
            <v>0</v>
          </cell>
          <cell r="Y279">
            <v>0</v>
          </cell>
          <cell r="Z279">
            <v>0</v>
          </cell>
          <cell r="AA279" t="str">
            <v>NO BGM  CALL +91 7977826902</v>
          </cell>
          <cell r="AC279" t="str">
            <v>https://d3u8nnkkehrxxj.cloudfront.net/video/Vision360.html?d=212117-283</v>
          </cell>
          <cell r="AD279">
            <v>494181089</v>
          </cell>
          <cell r="AE279">
            <v>0</v>
          </cell>
          <cell r="AF279">
            <v>0</v>
          </cell>
          <cell r="AG279">
            <v>15</v>
          </cell>
          <cell r="AH279">
            <v>44908.519097222219</v>
          </cell>
          <cell r="AI279">
            <v>15</v>
          </cell>
          <cell r="AJ279">
            <v>44908.519097222219</v>
          </cell>
        </row>
        <row r="280">
          <cell r="B280" t="str">
            <v>VP-5640</v>
          </cell>
          <cell r="C280" t="str">
            <v>PEAR</v>
          </cell>
          <cell r="D280">
            <v>1.2</v>
          </cell>
          <cell r="E280" t="str">
            <v>H</v>
          </cell>
          <cell r="F280" t="str">
            <v>SI1</v>
          </cell>
          <cell r="G280" t="str">
            <v>VG</v>
          </cell>
          <cell r="H280" t="str">
            <v>VG</v>
          </cell>
          <cell r="I280" t="str">
            <v>VG</v>
          </cell>
          <cell r="J280" t="str">
            <v>N</v>
          </cell>
          <cell r="K280">
            <v>68.3</v>
          </cell>
          <cell r="L280">
            <v>64.5</v>
          </cell>
          <cell r="M280">
            <v>8.5399999999999991</v>
          </cell>
          <cell r="N280">
            <v>5.65</v>
          </cell>
          <cell r="O280">
            <v>3.86</v>
          </cell>
          <cell r="P280" t="str">
            <v>IGI</v>
          </cell>
          <cell r="Q280">
            <v>-30.3</v>
          </cell>
          <cell r="R280">
            <v>3485</v>
          </cell>
          <cell r="S280">
            <v>5340.16</v>
          </cell>
          <cell r="T280">
            <v>4450.1400000000003</v>
          </cell>
          <cell r="U280" t="str">
            <v>https://s3.amazonaws.com/rap.certs.prod1/IGI/Certificates//517220599.pdf</v>
          </cell>
          <cell r="V280" t="str">
            <v>BIC,N1T2</v>
          </cell>
          <cell r="W280">
            <v>0</v>
          </cell>
          <cell r="Y280">
            <v>0</v>
          </cell>
          <cell r="Z280">
            <v>0</v>
          </cell>
          <cell r="AA280" t="str">
            <v>NO BGM  CALL +91 7977826902</v>
          </cell>
          <cell r="AD280">
            <v>517220599</v>
          </cell>
          <cell r="AE280">
            <v>0</v>
          </cell>
          <cell r="AF280">
            <v>0</v>
          </cell>
          <cell r="AG280">
            <v>15</v>
          </cell>
          <cell r="AH280">
            <v>44908.519097222219</v>
          </cell>
          <cell r="AI280">
            <v>15</v>
          </cell>
          <cell r="AJ280">
            <v>44908.519097222219</v>
          </cell>
        </row>
        <row r="281">
          <cell r="B281" t="str">
            <v>VP-8828</v>
          </cell>
          <cell r="C281" t="str">
            <v>PEAR</v>
          </cell>
          <cell r="D281">
            <v>1.5</v>
          </cell>
          <cell r="E281" t="str">
            <v>H</v>
          </cell>
          <cell r="F281" t="str">
            <v>VS2</v>
          </cell>
          <cell r="G281" t="str">
            <v>VG</v>
          </cell>
          <cell r="H281" t="str">
            <v>VG</v>
          </cell>
          <cell r="I281" t="str">
            <v>VG</v>
          </cell>
          <cell r="J281" t="str">
            <v>N</v>
          </cell>
          <cell r="K281">
            <v>63.1</v>
          </cell>
          <cell r="L281">
            <v>61.5</v>
          </cell>
          <cell r="M281">
            <v>10.130000000000001</v>
          </cell>
          <cell r="N281">
            <v>0</v>
          </cell>
          <cell r="O281">
            <v>3.77</v>
          </cell>
          <cell r="P281" t="str">
            <v>IGI</v>
          </cell>
          <cell r="Q281">
            <v>-30.3</v>
          </cell>
          <cell r="R281">
            <v>6343</v>
          </cell>
          <cell r="S281">
            <v>12149.45</v>
          </cell>
          <cell r="T281">
            <v>8099.63</v>
          </cell>
          <cell r="U281" t="str">
            <v>https://s3.amazonaws.com/rap.certs/IGI/Certificates/2021/12/1/502162696.pdf</v>
          </cell>
          <cell r="V281" t="str">
            <v>WIC,N0T1</v>
          </cell>
          <cell r="W281">
            <v>0</v>
          </cell>
          <cell r="Y281">
            <v>0</v>
          </cell>
          <cell r="Z281">
            <v>0</v>
          </cell>
          <cell r="AA281" t="str">
            <v>NO BGM  CALL +91 7977826902</v>
          </cell>
          <cell r="AC281" t="str">
            <v>https://d3u8nnkkehrxxj.cloudfront.net/video/Vision360.html?d=217007-127</v>
          </cell>
          <cell r="AD281">
            <v>502162696</v>
          </cell>
          <cell r="AE281">
            <v>0</v>
          </cell>
          <cell r="AF281">
            <v>0</v>
          </cell>
          <cell r="AG281">
            <v>15</v>
          </cell>
          <cell r="AH281">
            <v>44908.519097222219</v>
          </cell>
          <cell r="AI281">
            <v>15</v>
          </cell>
          <cell r="AJ281">
            <v>44908.519097222219</v>
          </cell>
        </row>
        <row r="282">
          <cell r="B282" t="str">
            <v>VP-7885G</v>
          </cell>
          <cell r="C282" t="str">
            <v>PEAR</v>
          </cell>
          <cell r="D282">
            <v>1.5</v>
          </cell>
          <cell r="E282" t="str">
            <v>H</v>
          </cell>
          <cell r="F282" t="str">
            <v>VS2</v>
          </cell>
          <cell r="H282" t="str">
            <v>EX</v>
          </cell>
          <cell r="I282" t="str">
            <v>VG</v>
          </cell>
          <cell r="J282" t="str">
            <v>N</v>
          </cell>
          <cell r="K282">
            <v>56.3</v>
          </cell>
          <cell r="L282">
            <v>62</v>
          </cell>
          <cell r="M282">
            <v>10.76</v>
          </cell>
          <cell r="N282">
            <v>0</v>
          </cell>
          <cell r="O282">
            <v>3.58</v>
          </cell>
          <cell r="P282" t="str">
            <v>GIA</v>
          </cell>
          <cell r="Q282">
            <v>-21.3</v>
          </cell>
          <cell r="R282">
            <v>7162</v>
          </cell>
          <cell r="S282">
            <v>13031.26</v>
          </cell>
          <cell r="T282">
            <v>8687.51</v>
          </cell>
          <cell r="V282" t="str">
            <v>BPP,N1T1</v>
          </cell>
          <cell r="W282">
            <v>0</v>
          </cell>
          <cell r="X282" t="str">
            <v>Crystal,  Feather,  Needle,  Indented Natural,  Natural</v>
          </cell>
          <cell r="Y282">
            <v>0</v>
          </cell>
          <cell r="Z282">
            <v>0</v>
          </cell>
          <cell r="AA282" t="str">
            <v>NO BGM NET BILL CALL +917977826902</v>
          </cell>
          <cell r="AB282" t="str">
            <v>Pinpoints are not shown. Internal graining is not shown.</v>
          </cell>
          <cell r="AD282">
            <v>6402937885</v>
          </cell>
          <cell r="AE282">
            <v>0</v>
          </cell>
          <cell r="AF282">
            <v>0</v>
          </cell>
          <cell r="AG282">
            <v>15</v>
          </cell>
          <cell r="AH282">
            <v>44908.519097222219</v>
          </cell>
          <cell r="AI282">
            <v>15</v>
          </cell>
          <cell r="AJ282">
            <v>44908.519097222219</v>
          </cell>
        </row>
        <row r="283">
          <cell r="B283" t="str">
            <v>VP-0623</v>
          </cell>
          <cell r="C283" t="str">
            <v>PEAR</v>
          </cell>
          <cell r="D283">
            <v>1.5</v>
          </cell>
          <cell r="E283" t="str">
            <v>H</v>
          </cell>
          <cell r="F283" t="str">
            <v>VS2</v>
          </cell>
          <cell r="G283" t="str">
            <v>VG</v>
          </cell>
          <cell r="H283" t="str">
            <v>VG</v>
          </cell>
          <cell r="I283" t="str">
            <v>VG</v>
          </cell>
          <cell r="J283" t="str">
            <v>N</v>
          </cell>
          <cell r="K283">
            <v>63.8</v>
          </cell>
          <cell r="L283">
            <v>63</v>
          </cell>
          <cell r="M283">
            <v>9.32</v>
          </cell>
          <cell r="N283">
            <v>6.2</v>
          </cell>
          <cell r="O283">
            <v>3.97</v>
          </cell>
          <cell r="P283" t="str">
            <v>IGI</v>
          </cell>
          <cell r="Q283">
            <v>-37.299999999999997</v>
          </cell>
          <cell r="R283">
            <v>5706</v>
          </cell>
          <cell r="S283">
            <v>11516.48</v>
          </cell>
          <cell r="T283">
            <v>7677.65</v>
          </cell>
          <cell r="U283" t="str">
            <v>https://s3.amazonaws.com/rap.certs.prod1/IGI/Certificates//517221293.pdf</v>
          </cell>
          <cell r="V283" t="str">
            <v>WIC,N0T1</v>
          </cell>
          <cell r="W283">
            <v>0</v>
          </cell>
          <cell r="Y283">
            <v>0</v>
          </cell>
          <cell r="Z283">
            <v>0</v>
          </cell>
          <cell r="AA283" t="str">
            <v>NO BGM  CALL +917977826902</v>
          </cell>
          <cell r="AC283" t="str">
            <v>https://d3u8nnkkehrxxj.cloudfront.net/video/Vision360.html?d=213243-733</v>
          </cell>
          <cell r="AD283">
            <v>517221293</v>
          </cell>
          <cell r="AE283">
            <v>0</v>
          </cell>
          <cell r="AF283">
            <v>0</v>
          </cell>
          <cell r="AG283">
            <v>15</v>
          </cell>
          <cell r="AH283">
            <v>44908.519097222219</v>
          </cell>
          <cell r="AI283">
            <v>15</v>
          </cell>
          <cell r="AJ283">
            <v>44908.519097222219</v>
          </cell>
        </row>
        <row r="284">
          <cell r="B284" t="str">
            <v>VP-7972</v>
          </cell>
          <cell r="C284" t="str">
            <v>PEAR</v>
          </cell>
          <cell r="D284">
            <v>1.5</v>
          </cell>
          <cell r="E284" t="str">
            <v>H</v>
          </cell>
          <cell r="F284" t="str">
            <v>SI1</v>
          </cell>
          <cell r="G284" t="str">
            <v>VG</v>
          </cell>
          <cell r="H284" t="str">
            <v>VG</v>
          </cell>
          <cell r="I284" t="str">
            <v>VG</v>
          </cell>
          <cell r="J284" t="str">
            <v>N</v>
          </cell>
          <cell r="K284">
            <v>61.3</v>
          </cell>
          <cell r="L284">
            <v>60</v>
          </cell>
          <cell r="M284">
            <v>10.48</v>
          </cell>
          <cell r="N284">
            <v>0</v>
          </cell>
          <cell r="O284">
            <v>3.75</v>
          </cell>
          <cell r="P284" t="str">
            <v>IGI</v>
          </cell>
          <cell r="Q284">
            <v>-35.299999999999997</v>
          </cell>
          <cell r="R284">
            <v>5500</v>
          </cell>
          <cell r="S284">
            <v>10939</v>
          </cell>
          <cell r="T284">
            <v>7292.67</v>
          </cell>
          <cell r="U284" t="str">
            <v>https://s3.amazonaws.com/rap.certs/IGI/Certificates//517221292.pdf</v>
          </cell>
          <cell r="V284" t="str">
            <v>BIC,N1T1</v>
          </cell>
          <cell r="W284">
            <v>0</v>
          </cell>
          <cell r="Y284">
            <v>0</v>
          </cell>
          <cell r="Z284">
            <v>0</v>
          </cell>
          <cell r="AA284" t="str">
            <v>NO BGM  CALL +917977826902</v>
          </cell>
          <cell r="AD284">
            <v>517221292</v>
          </cell>
          <cell r="AE284">
            <v>0</v>
          </cell>
          <cell r="AF284">
            <v>0</v>
          </cell>
          <cell r="AG284">
            <v>15</v>
          </cell>
          <cell r="AH284">
            <v>44908.519097222219</v>
          </cell>
          <cell r="AI284">
            <v>15</v>
          </cell>
          <cell r="AJ284">
            <v>44908.519097222219</v>
          </cell>
        </row>
        <row r="285">
          <cell r="B285" t="str">
            <v>VP-7310</v>
          </cell>
          <cell r="C285" t="str">
            <v>PEAR</v>
          </cell>
          <cell r="D285">
            <v>1.6</v>
          </cell>
          <cell r="E285" t="str">
            <v>H</v>
          </cell>
          <cell r="F285" t="str">
            <v>VS1</v>
          </cell>
          <cell r="G285" t="str">
            <v>VG</v>
          </cell>
          <cell r="H285" t="str">
            <v>EX</v>
          </cell>
          <cell r="I285" t="str">
            <v>EX</v>
          </cell>
          <cell r="J285" t="str">
            <v>N</v>
          </cell>
          <cell r="K285">
            <v>63.5</v>
          </cell>
          <cell r="L285">
            <v>61</v>
          </cell>
          <cell r="M285">
            <v>9.66</v>
          </cell>
          <cell r="N285">
            <v>6.38</v>
          </cell>
          <cell r="O285">
            <v>4.05</v>
          </cell>
          <cell r="P285" t="str">
            <v>IGI</v>
          </cell>
          <cell r="Q285">
            <v>-30.3</v>
          </cell>
          <cell r="R285">
            <v>6622</v>
          </cell>
          <cell r="S285">
            <v>13529.43</v>
          </cell>
          <cell r="T285">
            <v>8455.9</v>
          </cell>
          <cell r="U285" t="str">
            <v>https://s3.amazonaws.com/rap.certs.prod1/IGI/Certificates/2022/6/16/533291213.pdf</v>
          </cell>
          <cell r="V285" t="str">
            <v>BPP,N1T1</v>
          </cell>
          <cell r="W285">
            <v>0</v>
          </cell>
          <cell r="Y285">
            <v>0</v>
          </cell>
          <cell r="Z285">
            <v>0</v>
          </cell>
          <cell r="AA285" t="str">
            <v>NO BGM  CALL +91 7977826902</v>
          </cell>
          <cell r="AC285" t="str">
            <v>https://d3u8nnkkehrxxj.cloudfront.net/video/Vision360.html?d=220174-394</v>
          </cell>
          <cell r="AD285">
            <v>533291213</v>
          </cell>
          <cell r="AE285">
            <v>0</v>
          </cell>
          <cell r="AF285">
            <v>0</v>
          </cell>
          <cell r="AG285">
            <v>15</v>
          </cell>
          <cell r="AH285">
            <v>44908.519097222219</v>
          </cell>
          <cell r="AI285">
            <v>15</v>
          </cell>
          <cell r="AJ285">
            <v>44908.519097222219</v>
          </cell>
        </row>
        <row r="286">
          <cell r="B286" t="str">
            <v>VP-2716</v>
          </cell>
          <cell r="C286" t="str">
            <v>PEAR</v>
          </cell>
          <cell r="D286">
            <v>2.68</v>
          </cell>
          <cell r="E286" t="str">
            <v>H</v>
          </cell>
          <cell r="F286" t="str">
            <v>VS1</v>
          </cell>
          <cell r="G286" t="str">
            <v>VG</v>
          </cell>
          <cell r="H286" t="str">
            <v>VG</v>
          </cell>
          <cell r="I286" t="str">
            <v>VG</v>
          </cell>
          <cell r="J286" t="str">
            <v>N</v>
          </cell>
          <cell r="K286">
            <v>65.5</v>
          </cell>
          <cell r="L286">
            <v>55.5</v>
          </cell>
          <cell r="M286">
            <v>11.2</v>
          </cell>
          <cell r="N286">
            <v>0</v>
          </cell>
          <cell r="O286">
            <v>4.93</v>
          </cell>
          <cell r="P286" t="str">
            <v>IGI</v>
          </cell>
          <cell r="Q286">
            <v>-35.299999999999997</v>
          </cell>
          <cell r="R286">
            <v>8411</v>
          </cell>
          <cell r="S286">
            <v>29888.65</v>
          </cell>
          <cell r="T286">
            <v>11152.48</v>
          </cell>
          <cell r="U286" t="str">
            <v>https://s3.amazonaws.com/rap.certs/IGI/Certificates/2021/7/8/483102844.pdf</v>
          </cell>
          <cell r="V286" t="str">
            <v>BPP,N1T0</v>
          </cell>
          <cell r="W286">
            <v>0</v>
          </cell>
          <cell r="Y286">
            <v>0</v>
          </cell>
          <cell r="Z286">
            <v>0</v>
          </cell>
          <cell r="AA286" t="str">
            <v>NO BGM  CALL +91 7977826902</v>
          </cell>
          <cell r="AD286">
            <v>483102844</v>
          </cell>
          <cell r="AE286">
            <v>0</v>
          </cell>
          <cell r="AF286">
            <v>0</v>
          </cell>
          <cell r="AG286">
            <v>15</v>
          </cell>
          <cell r="AH286">
            <v>44908.519097222219</v>
          </cell>
          <cell r="AI286">
            <v>15</v>
          </cell>
          <cell r="AJ286">
            <v>44908.519097222219</v>
          </cell>
        </row>
        <row r="287">
          <cell r="B287" t="str">
            <v>VP-2936G</v>
          </cell>
          <cell r="C287" t="str">
            <v>PEAR</v>
          </cell>
          <cell r="D287">
            <v>0.5</v>
          </cell>
          <cell r="E287" t="str">
            <v>I</v>
          </cell>
          <cell r="F287" t="str">
            <v>VVS1</v>
          </cell>
          <cell r="H287" t="str">
            <v>EX</v>
          </cell>
          <cell r="I287" t="str">
            <v>G</v>
          </cell>
          <cell r="J287" t="str">
            <v>N</v>
          </cell>
          <cell r="K287">
            <v>65.3</v>
          </cell>
          <cell r="L287">
            <v>61</v>
          </cell>
          <cell r="M287">
            <v>6.53</v>
          </cell>
          <cell r="N287">
            <v>4.29</v>
          </cell>
          <cell r="O287">
            <v>2.8</v>
          </cell>
          <cell r="P287" t="str">
            <v>GIA</v>
          </cell>
          <cell r="Q287">
            <v>-36.299999999999997</v>
          </cell>
          <cell r="R287">
            <v>1592</v>
          </cell>
          <cell r="S287">
            <v>1084.95</v>
          </cell>
          <cell r="T287">
            <v>2169.9</v>
          </cell>
          <cell r="V287" t="str">
            <v>-</v>
          </cell>
          <cell r="W287">
            <v>0</v>
          </cell>
          <cell r="X287" t="str">
            <v>Feather</v>
          </cell>
          <cell r="Y287">
            <v>0</v>
          </cell>
          <cell r="Z287">
            <v>0</v>
          </cell>
          <cell r="AA287" t="str">
            <v>NO BGM NET BILL CALL +917977826902</v>
          </cell>
          <cell r="AD287">
            <v>2221492936</v>
          </cell>
          <cell r="AE287">
            <v>0</v>
          </cell>
          <cell r="AF287">
            <v>0</v>
          </cell>
          <cell r="AG287">
            <v>15</v>
          </cell>
          <cell r="AH287">
            <v>44908.519097222219</v>
          </cell>
          <cell r="AI287">
            <v>15</v>
          </cell>
          <cell r="AJ287">
            <v>44908.519097222219</v>
          </cell>
        </row>
        <row r="288">
          <cell r="B288" t="str">
            <v>VP-6570G</v>
          </cell>
          <cell r="C288" t="str">
            <v>PEAR</v>
          </cell>
          <cell r="D288">
            <v>0.55000000000000004</v>
          </cell>
          <cell r="E288" t="str">
            <v>I</v>
          </cell>
          <cell r="F288" t="str">
            <v>VVS1</v>
          </cell>
          <cell r="H288" t="str">
            <v>EX</v>
          </cell>
          <cell r="I288" t="str">
            <v>VG</v>
          </cell>
          <cell r="J288" t="str">
            <v>N</v>
          </cell>
          <cell r="K288">
            <v>58.5</v>
          </cell>
          <cell r="L288">
            <v>57</v>
          </cell>
          <cell r="M288">
            <v>7.42</v>
          </cell>
          <cell r="N288">
            <v>4.59</v>
          </cell>
          <cell r="O288">
            <v>2.69</v>
          </cell>
          <cell r="P288" t="str">
            <v>GIA</v>
          </cell>
          <cell r="Q288">
            <v>-34.299999999999997</v>
          </cell>
          <cell r="R288">
            <v>1642</v>
          </cell>
          <cell r="S288">
            <v>1212.8599999999999</v>
          </cell>
          <cell r="T288">
            <v>2205.21</v>
          </cell>
          <cell r="V288" t="str">
            <v>-</v>
          </cell>
          <cell r="W288">
            <v>0</v>
          </cell>
          <cell r="X288" t="str">
            <v>Feather</v>
          </cell>
          <cell r="Y288">
            <v>0</v>
          </cell>
          <cell r="Z288">
            <v>0</v>
          </cell>
          <cell r="AA288" t="str">
            <v>NO BGM NET BILL CALL +917977826902</v>
          </cell>
          <cell r="AD288">
            <v>2225256570</v>
          </cell>
          <cell r="AE288">
            <v>0</v>
          </cell>
          <cell r="AF288">
            <v>0</v>
          </cell>
          <cell r="AG288">
            <v>15</v>
          </cell>
          <cell r="AH288">
            <v>44908.519097222219</v>
          </cell>
          <cell r="AI288">
            <v>15</v>
          </cell>
          <cell r="AJ288">
            <v>44908.519097222219</v>
          </cell>
        </row>
        <row r="289">
          <cell r="B289" t="str">
            <v>VP-9396G</v>
          </cell>
          <cell r="C289" t="str">
            <v>PEAR</v>
          </cell>
          <cell r="D289">
            <v>0.6</v>
          </cell>
          <cell r="E289" t="str">
            <v>I</v>
          </cell>
          <cell r="F289" t="str">
            <v>VVS1</v>
          </cell>
          <cell r="H289" t="str">
            <v>EX</v>
          </cell>
          <cell r="I289" t="str">
            <v>EX</v>
          </cell>
          <cell r="J289" t="str">
            <v>N</v>
          </cell>
          <cell r="K289">
            <v>56.9</v>
          </cell>
          <cell r="L289">
            <v>62</v>
          </cell>
          <cell r="M289">
            <v>8.01</v>
          </cell>
          <cell r="N289">
            <v>4.66</v>
          </cell>
          <cell r="O289">
            <v>2.65</v>
          </cell>
          <cell r="P289" t="str">
            <v>GIA</v>
          </cell>
          <cell r="Q289">
            <v>24.3</v>
          </cell>
          <cell r="R289">
            <v>3108</v>
          </cell>
          <cell r="S289">
            <v>1411.65</v>
          </cell>
          <cell r="T289">
            <v>2352.7600000000002</v>
          </cell>
          <cell r="V289" t="str">
            <v>-</v>
          </cell>
          <cell r="W289">
            <v>0</v>
          </cell>
          <cell r="X289" t="str">
            <v>Feather</v>
          </cell>
          <cell r="Y289">
            <v>0</v>
          </cell>
          <cell r="Z289">
            <v>0</v>
          </cell>
          <cell r="AA289" t="str">
            <v>NO BGM NET BILL CALL +917977826902</v>
          </cell>
          <cell r="AD289">
            <v>2221249396</v>
          </cell>
          <cell r="AE289">
            <v>0</v>
          </cell>
          <cell r="AF289">
            <v>0</v>
          </cell>
          <cell r="AG289">
            <v>15</v>
          </cell>
          <cell r="AH289">
            <v>44908.519097222219</v>
          </cell>
          <cell r="AI289">
            <v>15</v>
          </cell>
          <cell r="AJ289">
            <v>44908.519097222219</v>
          </cell>
        </row>
        <row r="290">
          <cell r="B290" t="str">
            <v>VP-0939G</v>
          </cell>
          <cell r="C290" t="str">
            <v>PEAR</v>
          </cell>
          <cell r="D290">
            <v>0.7</v>
          </cell>
          <cell r="E290" t="str">
            <v>I</v>
          </cell>
          <cell r="F290" t="str">
            <v>VS2</v>
          </cell>
          <cell r="H290" t="str">
            <v>EX</v>
          </cell>
          <cell r="I290" t="str">
            <v>VG</v>
          </cell>
          <cell r="J290" t="str">
            <v>N</v>
          </cell>
          <cell r="K290">
            <v>63.4</v>
          </cell>
          <cell r="L290">
            <v>63</v>
          </cell>
          <cell r="M290">
            <v>7.35</v>
          </cell>
          <cell r="N290">
            <v>4.79</v>
          </cell>
          <cell r="O290">
            <v>3.04</v>
          </cell>
          <cell r="P290" t="str">
            <v>GIA</v>
          </cell>
          <cell r="Q290">
            <v>-25.3</v>
          </cell>
          <cell r="R290">
            <v>2241</v>
          </cell>
          <cell r="S290">
            <v>1965.58</v>
          </cell>
          <cell r="T290">
            <v>2807.97</v>
          </cell>
          <cell r="V290" t="str">
            <v>BIC,N1T1</v>
          </cell>
          <cell r="W290">
            <v>0</v>
          </cell>
          <cell r="X290" t="str">
            <v>Crystal,  Cloud,  Feather,  Cavity</v>
          </cell>
          <cell r="Y290">
            <v>0</v>
          </cell>
          <cell r="Z290">
            <v>0</v>
          </cell>
          <cell r="AA290" t="str">
            <v>NO BGM NET BILL CALL +917977826902</v>
          </cell>
          <cell r="AD290">
            <v>5221120939</v>
          </cell>
          <cell r="AE290">
            <v>0</v>
          </cell>
          <cell r="AF290">
            <v>0</v>
          </cell>
          <cell r="AG290">
            <v>15</v>
          </cell>
          <cell r="AH290">
            <v>44908.519097222219</v>
          </cell>
          <cell r="AI290">
            <v>15</v>
          </cell>
          <cell r="AJ290">
            <v>44908.519097222219</v>
          </cell>
        </row>
        <row r="291">
          <cell r="B291" t="str">
            <v>VP-6770G</v>
          </cell>
          <cell r="C291" t="str">
            <v>PEAR</v>
          </cell>
          <cell r="D291">
            <v>0.7</v>
          </cell>
          <cell r="E291" t="str">
            <v>I</v>
          </cell>
          <cell r="F291" t="str">
            <v>VS2</v>
          </cell>
          <cell r="H291" t="str">
            <v>EX</v>
          </cell>
          <cell r="I291" t="str">
            <v>VG</v>
          </cell>
          <cell r="J291" t="str">
            <v>F</v>
          </cell>
          <cell r="K291">
            <v>65.599999999999994</v>
          </cell>
          <cell r="L291">
            <v>62</v>
          </cell>
          <cell r="M291">
            <v>7.38</v>
          </cell>
          <cell r="N291">
            <v>4.84</v>
          </cell>
          <cell r="O291">
            <v>3.17</v>
          </cell>
          <cell r="P291" t="str">
            <v>GIA</v>
          </cell>
          <cell r="Q291">
            <v>-30.3</v>
          </cell>
          <cell r="R291">
            <v>2091</v>
          </cell>
          <cell r="S291">
            <v>1907.2</v>
          </cell>
          <cell r="T291">
            <v>2724.57</v>
          </cell>
          <cell r="V291" t="str">
            <v>BIC,N1T1</v>
          </cell>
          <cell r="W291">
            <v>0</v>
          </cell>
          <cell r="X291" t="str">
            <v>Crystal,  Feather</v>
          </cell>
          <cell r="Y291">
            <v>0</v>
          </cell>
          <cell r="Z291">
            <v>0</v>
          </cell>
          <cell r="AA291" t="str">
            <v>NO BGM NET BILL CALL +917977826902</v>
          </cell>
          <cell r="AD291">
            <v>7406196770</v>
          </cell>
          <cell r="AE291">
            <v>0</v>
          </cell>
          <cell r="AF291">
            <v>0</v>
          </cell>
          <cell r="AG291">
            <v>15</v>
          </cell>
          <cell r="AH291">
            <v>44908.519097222219</v>
          </cell>
          <cell r="AI291">
            <v>15</v>
          </cell>
          <cell r="AJ291">
            <v>44908.519097222219</v>
          </cell>
        </row>
        <row r="292">
          <cell r="B292" t="str">
            <v>VP-0132G</v>
          </cell>
          <cell r="C292" t="str">
            <v>PEAR</v>
          </cell>
          <cell r="D292">
            <v>0.7</v>
          </cell>
          <cell r="E292" t="str">
            <v>I</v>
          </cell>
          <cell r="F292" t="str">
            <v>SI1</v>
          </cell>
          <cell r="H292" t="str">
            <v>EX</v>
          </cell>
          <cell r="I292" t="str">
            <v>VG</v>
          </cell>
          <cell r="J292" t="str">
            <v>N</v>
          </cell>
          <cell r="K292">
            <v>62</v>
          </cell>
          <cell r="L292">
            <v>56</v>
          </cell>
          <cell r="M292">
            <v>7.81</v>
          </cell>
          <cell r="N292">
            <v>4.95</v>
          </cell>
          <cell r="O292">
            <v>3.07</v>
          </cell>
          <cell r="P292" t="str">
            <v>GIA</v>
          </cell>
          <cell r="Q292">
            <v>-28.3</v>
          </cell>
          <cell r="R292">
            <v>1936</v>
          </cell>
          <cell r="S292">
            <v>1738.72</v>
          </cell>
          <cell r="T292">
            <v>2483.89</v>
          </cell>
          <cell r="V292" t="str">
            <v>BIS,N0T0</v>
          </cell>
          <cell r="W292">
            <v>0</v>
          </cell>
          <cell r="X292" t="str">
            <v>Twinning Wisp,  Feather</v>
          </cell>
          <cell r="Y292">
            <v>0</v>
          </cell>
          <cell r="Z292">
            <v>0</v>
          </cell>
          <cell r="AA292" t="str">
            <v>NO BGM NET BILL CALL +917977826902</v>
          </cell>
          <cell r="AD292">
            <v>7411120132</v>
          </cell>
          <cell r="AE292">
            <v>0</v>
          </cell>
          <cell r="AF292">
            <v>0</v>
          </cell>
          <cell r="AG292">
            <v>15</v>
          </cell>
          <cell r="AH292">
            <v>44908.519097222219</v>
          </cell>
          <cell r="AI292">
            <v>15</v>
          </cell>
          <cell r="AJ292">
            <v>44908.519097222219</v>
          </cell>
        </row>
        <row r="293">
          <cell r="B293" t="str">
            <v>VP-9681G</v>
          </cell>
          <cell r="C293" t="str">
            <v>PEAR</v>
          </cell>
          <cell r="D293">
            <v>0.7</v>
          </cell>
          <cell r="E293" t="str">
            <v>I</v>
          </cell>
          <cell r="F293" t="str">
            <v>VS1</v>
          </cell>
          <cell r="H293" t="str">
            <v>VG</v>
          </cell>
          <cell r="I293" t="str">
            <v>VG</v>
          </cell>
          <cell r="J293" t="str">
            <v>N</v>
          </cell>
          <cell r="K293">
            <v>68.8</v>
          </cell>
          <cell r="L293">
            <v>64</v>
          </cell>
          <cell r="M293">
            <v>7.53</v>
          </cell>
          <cell r="N293">
            <v>4.59</v>
          </cell>
          <cell r="O293">
            <v>3.16</v>
          </cell>
          <cell r="P293" t="str">
            <v>GIA</v>
          </cell>
          <cell r="Q293">
            <v>-25.3</v>
          </cell>
          <cell r="R293">
            <v>2390</v>
          </cell>
          <cell r="S293">
            <v>2096.27</v>
          </cell>
          <cell r="T293">
            <v>2994.67</v>
          </cell>
          <cell r="V293" t="str">
            <v>-</v>
          </cell>
          <cell r="W293">
            <v>0</v>
          </cell>
          <cell r="X293" t="str">
            <v>Feather,  Natural</v>
          </cell>
          <cell r="Y293">
            <v>0</v>
          </cell>
          <cell r="Z293">
            <v>0</v>
          </cell>
          <cell r="AA293" t="str">
            <v>NO BGM NET BILL CALL +917977826902</v>
          </cell>
          <cell r="AC293" t="str">
            <v>https://d3u8nnkkehrxxj.cloudfront.net/video/Vision360.html?d=214114-515</v>
          </cell>
          <cell r="AD293">
            <v>6411699681</v>
          </cell>
          <cell r="AE293">
            <v>0</v>
          </cell>
          <cell r="AF293">
            <v>0</v>
          </cell>
          <cell r="AG293">
            <v>15</v>
          </cell>
          <cell r="AH293">
            <v>44908.519097222219</v>
          </cell>
          <cell r="AI293">
            <v>15</v>
          </cell>
          <cell r="AJ293">
            <v>44908.519097222219</v>
          </cell>
        </row>
        <row r="294">
          <cell r="B294" t="str">
            <v>VP-7194</v>
          </cell>
          <cell r="C294" t="str">
            <v>PEAR</v>
          </cell>
          <cell r="D294">
            <v>0.7</v>
          </cell>
          <cell r="E294" t="str">
            <v>I</v>
          </cell>
          <cell r="F294" t="str">
            <v>VS2</v>
          </cell>
          <cell r="G294" t="str">
            <v>VG</v>
          </cell>
          <cell r="H294" t="str">
            <v>VG</v>
          </cell>
          <cell r="I294" t="str">
            <v>VG</v>
          </cell>
          <cell r="J294" t="str">
            <v>N</v>
          </cell>
          <cell r="K294">
            <v>66.5</v>
          </cell>
          <cell r="L294">
            <v>50.5</v>
          </cell>
          <cell r="M294">
            <v>7.99</v>
          </cell>
          <cell r="N294">
            <v>4.66</v>
          </cell>
          <cell r="O294">
            <v>3.1</v>
          </cell>
          <cell r="P294" t="str">
            <v>IGI</v>
          </cell>
          <cell r="Q294">
            <v>-29.3</v>
          </cell>
          <cell r="R294">
            <v>2121</v>
          </cell>
          <cell r="S294">
            <v>1881.32</v>
          </cell>
          <cell r="T294">
            <v>2687.6</v>
          </cell>
          <cell r="V294" t="str">
            <v>WIS,N0T0</v>
          </cell>
          <cell r="W294">
            <v>0</v>
          </cell>
          <cell r="Y294">
            <v>0</v>
          </cell>
          <cell r="Z294">
            <v>0</v>
          </cell>
          <cell r="AA294" t="str">
            <v>NO BGM  CALL +91 7977826902</v>
          </cell>
          <cell r="AC294" t="str">
            <v>VP-7194.jpg</v>
          </cell>
          <cell r="AD294">
            <v>533296299</v>
          </cell>
          <cell r="AE294">
            <v>0</v>
          </cell>
          <cell r="AF294">
            <v>0</v>
          </cell>
          <cell r="AG294">
            <v>15</v>
          </cell>
          <cell r="AH294">
            <v>44908.519097222219</v>
          </cell>
          <cell r="AI294">
            <v>15</v>
          </cell>
          <cell r="AJ294">
            <v>44908.519097222219</v>
          </cell>
        </row>
        <row r="295">
          <cell r="B295" t="str">
            <v>VP-3839</v>
          </cell>
          <cell r="C295" t="str">
            <v>PEAR</v>
          </cell>
          <cell r="D295">
            <v>0.72</v>
          </cell>
          <cell r="E295" t="str">
            <v>I</v>
          </cell>
          <cell r="F295" t="str">
            <v>VS1</v>
          </cell>
          <cell r="G295" t="str">
            <v>VG</v>
          </cell>
          <cell r="H295" t="str">
            <v>VG</v>
          </cell>
          <cell r="I295" t="str">
            <v>VG</v>
          </cell>
          <cell r="J295" t="str">
            <v>N</v>
          </cell>
          <cell r="K295">
            <v>59.6</v>
          </cell>
          <cell r="L295">
            <v>61.5</v>
          </cell>
          <cell r="M295">
            <v>7.59</v>
          </cell>
          <cell r="N295">
            <v>5.0199999999999996</v>
          </cell>
          <cell r="O295">
            <v>2.99</v>
          </cell>
          <cell r="P295" t="str">
            <v>IGI</v>
          </cell>
          <cell r="Q295">
            <v>-29.3</v>
          </cell>
          <cell r="R295">
            <v>2262</v>
          </cell>
          <cell r="S295">
            <v>2063.71</v>
          </cell>
          <cell r="T295">
            <v>2866.27</v>
          </cell>
          <cell r="V295" t="str">
            <v>WIS,N0T1</v>
          </cell>
          <cell r="W295">
            <v>0</v>
          </cell>
          <cell r="Y295">
            <v>0</v>
          </cell>
          <cell r="Z295">
            <v>0</v>
          </cell>
          <cell r="AA295" t="str">
            <v>NO BGM  CALL +91 7977826902</v>
          </cell>
          <cell r="AC295" t="str">
            <v>https://d3u8nnkkehrxxj.cloudfront.net/video/Vision360.html?d=220069-221</v>
          </cell>
          <cell r="AD295">
            <v>530288962</v>
          </cell>
          <cell r="AE295">
            <v>0</v>
          </cell>
          <cell r="AF295">
            <v>0</v>
          </cell>
          <cell r="AG295">
            <v>15</v>
          </cell>
          <cell r="AH295">
            <v>44908.519097222219</v>
          </cell>
          <cell r="AI295">
            <v>15</v>
          </cell>
          <cell r="AJ295">
            <v>44908.519097222219</v>
          </cell>
        </row>
        <row r="296">
          <cell r="B296" t="str">
            <v>VP-7616G</v>
          </cell>
          <cell r="C296" t="str">
            <v>PEAR</v>
          </cell>
          <cell r="D296">
            <v>0.75</v>
          </cell>
          <cell r="E296" t="str">
            <v>I</v>
          </cell>
          <cell r="F296" t="str">
            <v>VS2</v>
          </cell>
          <cell r="H296" t="str">
            <v>EX</v>
          </cell>
          <cell r="I296" t="str">
            <v>VG</v>
          </cell>
          <cell r="J296" t="str">
            <v>N</v>
          </cell>
          <cell r="K296">
            <v>61.5</v>
          </cell>
          <cell r="L296">
            <v>57</v>
          </cell>
          <cell r="M296">
            <v>8.1999999999999993</v>
          </cell>
          <cell r="N296">
            <v>4.9400000000000004</v>
          </cell>
          <cell r="O296">
            <v>3.04</v>
          </cell>
          <cell r="P296" t="str">
            <v>GIA</v>
          </cell>
          <cell r="Q296">
            <v>-25.3</v>
          </cell>
          <cell r="R296">
            <v>2241</v>
          </cell>
          <cell r="S296">
            <v>2105.98</v>
          </cell>
          <cell r="T296">
            <v>2807.97</v>
          </cell>
          <cell r="V296" t="str">
            <v>NB,N0T0</v>
          </cell>
          <cell r="W296">
            <v>0</v>
          </cell>
          <cell r="X296" t="str">
            <v>Natural,  Crystal,  Feather</v>
          </cell>
          <cell r="Y296">
            <v>0</v>
          </cell>
          <cell r="Z296">
            <v>0</v>
          </cell>
          <cell r="AA296" t="str">
            <v>NO BGM NET BILL CALL +917977826902</v>
          </cell>
          <cell r="AD296">
            <v>5221207616</v>
          </cell>
          <cell r="AE296">
            <v>0</v>
          </cell>
          <cell r="AF296">
            <v>0</v>
          </cell>
          <cell r="AG296">
            <v>15</v>
          </cell>
          <cell r="AH296">
            <v>44908.519097222219</v>
          </cell>
          <cell r="AI296">
            <v>15</v>
          </cell>
          <cell r="AJ296">
            <v>44908.519097222219</v>
          </cell>
        </row>
        <row r="297">
          <cell r="B297" t="str">
            <v>VP-3884</v>
          </cell>
          <cell r="C297" t="str">
            <v>PEAR</v>
          </cell>
          <cell r="D297">
            <v>0.75</v>
          </cell>
          <cell r="E297" t="str">
            <v>I</v>
          </cell>
          <cell r="F297" t="str">
            <v>VS1</v>
          </cell>
          <cell r="G297" t="str">
            <v>VG</v>
          </cell>
          <cell r="H297" t="str">
            <v>EX</v>
          </cell>
          <cell r="I297" t="str">
            <v>EX</v>
          </cell>
          <cell r="J297" t="str">
            <v>N</v>
          </cell>
          <cell r="K297">
            <v>59.7</v>
          </cell>
          <cell r="L297">
            <v>61</v>
          </cell>
          <cell r="M297">
            <v>7.66</v>
          </cell>
          <cell r="N297">
            <v>5.0599999999999996</v>
          </cell>
          <cell r="O297">
            <v>3.02</v>
          </cell>
          <cell r="P297" t="str">
            <v>IGI</v>
          </cell>
          <cell r="Q297">
            <v>-29.3</v>
          </cell>
          <cell r="R297">
            <v>2262</v>
          </cell>
          <cell r="S297">
            <v>2149.6999999999998</v>
          </cell>
          <cell r="T297">
            <v>2866.27</v>
          </cell>
          <cell r="V297" t="str">
            <v>NB,N0T0</v>
          </cell>
          <cell r="W297">
            <v>0</v>
          </cell>
          <cell r="Y297">
            <v>0</v>
          </cell>
          <cell r="Z297">
            <v>0</v>
          </cell>
          <cell r="AA297" t="str">
            <v>NO BGM  CALL +91 7977826902</v>
          </cell>
          <cell r="AC297" t="str">
            <v>https://d3u8nnkkehrxxj.cloudfront.net/video/Vision360.html?d=220075-445</v>
          </cell>
          <cell r="AD297">
            <v>530288367</v>
          </cell>
          <cell r="AE297">
            <v>0</v>
          </cell>
          <cell r="AF297">
            <v>0</v>
          </cell>
          <cell r="AG297">
            <v>15</v>
          </cell>
          <cell r="AH297">
            <v>44908.519097222219</v>
          </cell>
          <cell r="AI297">
            <v>15</v>
          </cell>
          <cell r="AJ297">
            <v>44908.519097222219</v>
          </cell>
        </row>
        <row r="298">
          <cell r="B298" t="str">
            <v>VP-4319</v>
          </cell>
          <cell r="C298" t="str">
            <v>PEAR</v>
          </cell>
          <cell r="D298">
            <v>0.8</v>
          </cell>
          <cell r="E298" t="str">
            <v>I</v>
          </cell>
          <cell r="F298" t="str">
            <v>VS2</v>
          </cell>
          <cell r="G298" t="str">
            <v>VG</v>
          </cell>
          <cell r="H298" t="str">
            <v>EX</v>
          </cell>
          <cell r="I298" t="str">
            <v>EX</v>
          </cell>
          <cell r="J298" t="str">
            <v>N</v>
          </cell>
          <cell r="K298">
            <v>62.5</v>
          </cell>
          <cell r="L298">
            <v>57.5</v>
          </cell>
          <cell r="M298">
            <v>8</v>
          </cell>
          <cell r="N298">
            <v>5.07</v>
          </cell>
          <cell r="O298">
            <v>3.17</v>
          </cell>
          <cell r="P298" t="str">
            <v>IGI</v>
          </cell>
          <cell r="Q298">
            <v>-20.3</v>
          </cell>
          <cell r="R298">
            <v>2391</v>
          </cell>
          <cell r="S298">
            <v>2255.08</v>
          </cell>
          <cell r="T298">
            <v>2818.85</v>
          </cell>
          <cell r="V298" t="str">
            <v>NB,N0T0</v>
          </cell>
          <cell r="W298">
            <v>0</v>
          </cell>
          <cell r="Y298">
            <v>0</v>
          </cell>
          <cell r="Z298">
            <v>0</v>
          </cell>
          <cell r="AA298" t="str">
            <v>NO BGM  CALL +91 7977826902</v>
          </cell>
          <cell r="AC298" t="str">
            <v>https://d3u8nnkkehrxxj.cloudfront.net/video/Vision360.html?d=220207-668</v>
          </cell>
          <cell r="AD298">
            <v>530288370</v>
          </cell>
          <cell r="AE298">
            <v>0</v>
          </cell>
          <cell r="AF298">
            <v>0</v>
          </cell>
          <cell r="AG298">
            <v>15</v>
          </cell>
          <cell r="AH298">
            <v>44908.519097222219</v>
          </cell>
          <cell r="AI298">
            <v>15</v>
          </cell>
          <cell r="AJ298">
            <v>44908.519097222219</v>
          </cell>
        </row>
        <row r="299">
          <cell r="B299" t="str">
            <v>VP-2833</v>
          </cell>
          <cell r="C299" t="str">
            <v>PEAR</v>
          </cell>
          <cell r="D299">
            <v>1</v>
          </cell>
          <cell r="E299" t="str">
            <v>I</v>
          </cell>
          <cell r="F299" t="str">
            <v>VS1</v>
          </cell>
          <cell r="G299" t="str">
            <v>VG</v>
          </cell>
          <cell r="H299" t="str">
            <v>VG</v>
          </cell>
          <cell r="I299" t="str">
            <v>VG</v>
          </cell>
          <cell r="J299" t="str">
            <v>N</v>
          </cell>
          <cell r="K299">
            <v>63.3</v>
          </cell>
          <cell r="L299">
            <v>59</v>
          </cell>
          <cell r="M299">
            <v>8.3699999999999992</v>
          </cell>
          <cell r="N299">
            <v>5.48</v>
          </cell>
          <cell r="O299">
            <v>3.47</v>
          </cell>
          <cell r="P299" t="str">
            <v>IGI</v>
          </cell>
          <cell r="Q299">
            <v>-34.299999999999997</v>
          </cell>
          <cell r="R299">
            <v>3416</v>
          </cell>
          <cell r="S299">
            <v>4495.93</v>
          </cell>
          <cell r="T299">
            <v>4495.93</v>
          </cell>
          <cell r="V299" t="str">
            <v>-</v>
          </cell>
          <cell r="W299">
            <v>0</v>
          </cell>
          <cell r="Y299">
            <v>0</v>
          </cell>
          <cell r="Z299">
            <v>0</v>
          </cell>
          <cell r="AA299" t="str">
            <v>NO BGM  CALL +91 7977826902</v>
          </cell>
          <cell r="AC299" t="str">
            <v>https://d3at7kzws0mw3g.cloudfront.net/video/Vision360.html?d=221148-119</v>
          </cell>
          <cell r="AD299">
            <v>536202203</v>
          </cell>
          <cell r="AE299">
            <v>0</v>
          </cell>
          <cell r="AF299">
            <v>0</v>
          </cell>
          <cell r="AG299">
            <v>15</v>
          </cell>
          <cell r="AH299">
            <v>44908.519097222219</v>
          </cell>
          <cell r="AI299">
            <v>15</v>
          </cell>
          <cell r="AJ299">
            <v>44908.519097222219</v>
          </cell>
        </row>
        <row r="300">
          <cell r="B300" t="str">
            <v>VP-9110</v>
          </cell>
          <cell r="C300" t="str">
            <v>PEAR</v>
          </cell>
          <cell r="D300">
            <v>1.01</v>
          </cell>
          <cell r="E300" t="str">
            <v>I</v>
          </cell>
          <cell r="F300" t="str">
            <v>VS1</v>
          </cell>
          <cell r="G300" t="str">
            <v>VG</v>
          </cell>
          <cell r="H300" t="str">
            <v>VG</v>
          </cell>
          <cell r="I300" t="str">
            <v>VG</v>
          </cell>
          <cell r="J300" t="str">
            <v>N</v>
          </cell>
          <cell r="K300">
            <v>62.7</v>
          </cell>
          <cell r="L300">
            <v>61</v>
          </cell>
          <cell r="M300">
            <v>8.51</v>
          </cell>
          <cell r="N300">
            <v>5.5</v>
          </cell>
          <cell r="O300">
            <v>3.45</v>
          </cell>
          <cell r="P300" t="str">
            <v>IGI</v>
          </cell>
          <cell r="Q300">
            <v>-38.299999999999997</v>
          </cell>
          <cell r="R300">
            <v>3208</v>
          </cell>
          <cell r="S300">
            <v>4391.41</v>
          </cell>
          <cell r="T300">
            <v>4347.93</v>
          </cell>
          <cell r="V300" t="str">
            <v>BIC,N1T1</v>
          </cell>
          <cell r="W300">
            <v>0</v>
          </cell>
          <cell r="Y300">
            <v>0</v>
          </cell>
          <cell r="Z300">
            <v>0</v>
          </cell>
          <cell r="AA300" t="str">
            <v>NO BGM  CALL +91 7977826902</v>
          </cell>
          <cell r="AC300" t="str">
            <v>https://d3u8nnkkehrxxj.cloudfront.net/video/Vision360.html?d=220142-562</v>
          </cell>
          <cell r="AD300">
            <v>530288376</v>
          </cell>
          <cell r="AE300">
            <v>0</v>
          </cell>
          <cell r="AF300">
            <v>0</v>
          </cell>
          <cell r="AG300">
            <v>15</v>
          </cell>
          <cell r="AH300">
            <v>44908.519097222219</v>
          </cell>
          <cell r="AI300">
            <v>15</v>
          </cell>
          <cell r="AJ300">
            <v>44908.519097222219</v>
          </cell>
        </row>
        <row r="301">
          <cell r="B301" t="str">
            <v>VP-2847</v>
          </cell>
          <cell r="C301" t="str">
            <v>PEAR</v>
          </cell>
          <cell r="D301">
            <v>1.01</v>
          </cell>
          <cell r="E301" t="str">
            <v>I</v>
          </cell>
          <cell r="F301" t="str">
            <v>VS1</v>
          </cell>
          <cell r="G301" t="str">
            <v>VG</v>
          </cell>
          <cell r="H301" t="str">
            <v>EX</v>
          </cell>
          <cell r="I301" t="str">
            <v>EX</v>
          </cell>
          <cell r="J301" t="str">
            <v>N</v>
          </cell>
          <cell r="K301">
            <v>63.3</v>
          </cell>
          <cell r="L301">
            <v>61</v>
          </cell>
          <cell r="M301">
            <v>8.35</v>
          </cell>
          <cell r="N301">
            <v>5.53</v>
          </cell>
          <cell r="O301">
            <v>3.5</v>
          </cell>
          <cell r="P301" t="str">
            <v>IGI</v>
          </cell>
          <cell r="Q301">
            <v>-37.299999999999997</v>
          </cell>
          <cell r="R301">
            <v>3260</v>
          </cell>
          <cell r="S301">
            <v>4430.33</v>
          </cell>
          <cell r="T301">
            <v>4386.46</v>
          </cell>
          <cell r="V301" t="str">
            <v>BPP,N1T1</v>
          </cell>
          <cell r="W301">
            <v>0</v>
          </cell>
          <cell r="Y301">
            <v>0</v>
          </cell>
          <cell r="Z301">
            <v>0</v>
          </cell>
          <cell r="AA301" t="str">
            <v>NO BGM  CALL +91 7977826902</v>
          </cell>
          <cell r="AC301" t="str">
            <v>https://d3u8nnkkehrxxj.cloudfront.net/video/Vision360.html?d=221090-394</v>
          </cell>
          <cell r="AD301">
            <v>533291211</v>
          </cell>
          <cell r="AE301">
            <v>0</v>
          </cell>
          <cell r="AF301">
            <v>0</v>
          </cell>
          <cell r="AG301">
            <v>15</v>
          </cell>
          <cell r="AH301">
            <v>44908.519097222219</v>
          </cell>
          <cell r="AI301">
            <v>15</v>
          </cell>
          <cell r="AJ301">
            <v>44908.519097222219</v>
          </cell>
        </row>
        <row r="302">
          <cell r="B302" t="str">
            <v>VP-6713G</v>
          </cell>
          <cell r="C302" t="str">
            <v>PEAR</v>
          </cell>
          <cell r="D302">
            <v>1.5</v>
          </cell>
          <cell r="E302" t="str">
            <v>I</v>
          </cell>
          <cell r="F302" t="str">
            <v>VS2</v>
          </cell>
          <cell r="H302" t="str">
            <v>EX</v>
          </cell>
          <cell r="I302" t="str">
            <v>VG</v>
          </cell>
          <cell r="J302" t="str">
            <v>N</v>
          </cell>
          <cell r="K302">
            <v>66.7</v>
          </cell>
          <cell r="L302">
            <v>61</v>
          </cell>
          <cell r="M302">
            <v>9.7899999999999991</v>
          </cell>
          <cell r="N302">
            <v>5.94</v>
          </cell>
          <cell r="O302">
            <v>3.96</v>
          </cell>
          <cell r="P302" t="str">
            <v>GIA</v>
          </cell>
          <cell r="Q302">
            <v>-20.3</v>
          </cell>
          <cell r="R302">
            <v>6057</v>
          </cell>
          <cell r="S302">
            <v>10929.86</v>
          </cell>
          <cell r="T302">
            <v>7286.57</v>
          </cell>
          <cell r="U302" t="str">
            <v>VP-6713G1.50 IVS2.jpg</v>
          </cell>
          <cell r="V302" t="str">
            <v>NB,N0T0</v>
          </cell>
          <cell r="W302">
            <v>0</v>
          </cell>
          <cell r="X302" t="str">
            <v>Feather,  Crystal,  Needle,  Pinpoint,  Natural</v>
          </cell>
          <cell r="Y302">
            <v>0</v>
          </cell>
          <cell r="Z302">
            <v>0</v>
          </cell>
          <cell r="AA302" t="str">
            <v>NO BGM NET BILL CALL +917977826902</v>
          </cell>
          <cell r="AB302" t="str">
            <v>Additional pinpoints are not shown. Surface graining is not shown.</v>
          </cell>
          <cell r="AC302" t="str">
            <v>https://widget.cutwise.com/rapnet/37395</v>
          </cell>
          <cell r="AD302">
            <v>6315956713</v>
          </cell>
          <cell r="AE302">
            <v>0</v>
          </cell>
          <cell r="AF302">
            <v>0</v>
          </cell>
          <cell r="AG302">
            <v>15</v>
          </cell>
          <cell r="AH302">
            <v>44908.519097222219</v>
          </cell>
          <cell r="AI302">
            <v>15</v>
          </cell>
          <cell r="AJ302">
            <v>44908.519097222219</v>
          </cell>
        </row>
        <row r="303">
          <cell r="B303" t="str">
            <v>VP-8963G</v>
          </cell>
          <cell r="C303" t="str">
            <v>PEAR</v>
          </cell>
          <cell r="D303">
            <v>1.5</v>
          </cell>
          <cell r="E303" t="str">
            <v>I</v>
          </cell>
          <cell r="F303" t="str">
            <v>VVS1</v>
          </cell>
          <cell r="H303" t="str">
            <v>VG</v>
          </cell>
          <cell r="I303" t="str">
            <v>VG</v>
          </cell>
          <cell r="J303" t="str">
            <v>F</v>
          </cell>
          <cell r="K303">
            <v>63.4</v>
          </cell>
          <cell r="L303">
            <v>59</v>
          </cell>
          <cell r="M303">
            <v>9.58</v>
          </cell>
          <cell r="N303">
            <v>6.4</v>
          </cell>
          <cell r="O303">
            <v>4.0599999999999996</v>
          </cell>
          <cell r="P303" t="str">
            <v>GIA</v>
          </cell>
          <cell r="Q303">
            <v>-20.3</v>
          </cell>
          <cell r="R303">
            <v>6775</v>
          </cell>
          <cell r="S303">
            <v>12225.49</v>
          </cell>
          <cell r="T303">
            <v>8150.32</v>
          </cell>
          <cell r="V303" t="str">
            <v>-</v>
          </cell>
          <cell r="W303">
            <v>0</v>
          </cell>
          <cell r="X303" t="str">
            <v>Feather</v>
          </cell>
          <cell r="Y303">
            <v>0</v>
          </cell>
          <cell r="Z303">
            <v>0</v>
          </cell>
          <cell r="AA303" t="str">
            <v>NO BGM NET BILL CALL +917977826902</v>
          </cell>
          <cell r="AC303" t="str">
            <v>https://d3at7kzws0mw3g.cloudfront.net/video/Vision360.html?d=214018-657</v>
          </cell>
          <cell r="AD303">
            <v>2221088963</v>
          </cell>
          <cell r="AE303">
            <v>0</v>
          </cell>
          <cell r="AF303">
            <v>0</v>
          </cell>
          <cell r="AG303">
            <v>15</v>
          </cell>
          <cell r="AH303">
            <v>44908.519097222219</v>
          </cell>
          <cell r="AI303">
            <v>15</v>
          </cell>
          <cell r="AJ303">
            <v>44908.519097222219</v>
          </cell>
        </row>
        <row r="304">
          <cell r="B304" t="str">
            <v>VP-4249</v>
          </cell>
          <cell r="C304" t="str">
            <v>PEAR</v>
          </cell>
          <cell r="D304">
            <v>1.5</v>
          </cell>
          <cell r="E304" t="str">
            <v>I</v>
          </cell>
          <cell r="F304" t="str">
            <v>VS1</v>
          </cell>
          <cell r="G304" t="str">
            <v>VG</v>
          </cell>
          <cell r="H304" t="str">
            <v>EX</v>
          </cell>
          <cell r="I304" t="str">
            <v>VG</v>
          </cell>
          <cell r="J304" t="str">
            <v>N</v>
          </cell>
          <cell r="K304">
            <v>64.900000000000006</v>
          </cell>
          <cell r="L304">
            <v>57</v>
          </cell>
          <cell r="M304">
            <v>9.5299999999999994</v>
          </cell>
          <cell r="N304">
            <v>6.01</v>
          </cell>
          <cell r="O304">
            <v>3.9</v>
          </cell>
          <cell r="P304" t="str">
            <v>IGI</v>
          </cell>
          <cell r="Q304">
            <v>-33.299999999999997</v>
          </cell>
          <cell r="R304">
            <v>5269</v>
          </cell>
          <cell r="S304">
            <v>10324.66</v>
          </cell>
          <cell r="T304">
            <v>6883.11</v>
          </cell>
          <cell r="V304" t="str">
            <v>BIS,N1T1</v>
          </cell>
          <cell r="W304">
            <v>0</v>
          </cell>
          <cell r="Y304">
            <v>0</v>
          </cell>
          <cell r="Z304">
            <v>0</v>
          </cell>
          <cell r="AA304" t="str">
            <v>NO BGM  CALL +91 7977826902</v>
          </cell>
          <cell r="AD304">
            <v>544257095</v>
          </cell>
          <cell r="AE304">
            <v>0</v>
          </cell>
          <cell r="AF304">
            <v>0</v>
          </cell>
          <cell r="AG304">
            <v>15</v>
          </cell>
          <cell r="AH304">
            <v>44908.519097222219</v>
          </cell>
          <cell r="AI304">
            <v>15</v>
          </cell>
          <cell r="AJ304">
            <v>44908.519097222219</v>
          </cell>
        </row>
        <row r="305">
          <cell r="B305" t="str">
            <v>VP-3896</v>
          </cell>
          <cell r="C305" t="str">
            <v>PEAR</v>
          </cell>
          <cell r="D305">
            <v>1.6</v>
          </cell>
          <cell r="E305" t="str">
            <v>I</v>
          </cell>
          <cell r="F305" t="str">
            <v>VS1</v>
          </cell>
          <cell r="G305" t="str">
            <v>VG</v>
          </cell>
          <cell r="H305" t="str">
            <v>VG</v>
          </cell>
          <cell r="I305" t="str">
            <v>VG</v>
          </cell>
          <cell r="J305" t="str">
            <v>N</v>
          </cell>
          <cell r="K305">
            <v>64.400000000000006</v>
          </cell>
          <cell r="L305">
            <v>60.5</v>
          </cell>
          <cell r="M305">
            <v>9.7100000000000009</v>
          </cell>
          <cell r="N305">
            <v>6.43</v>
          </cell>
          <cell r="O305">
            <v>4.1399999999999997</v>
          </cell>
          <cell r="P305" t="str">
            <v>IGI</v>
          </cell>
          <cell r="Q305">
            <v>-32.299999999999997</v>
          </cell>
          <cell r="R305">
            <v>5348</v>
          </cell>
          <cell r="S305">
            <v>11094.23</v>
          </cell>
          <cell r="T305">
            <v>6933.9</v>
          </cell>
          <cell r="U305" t="str">
            <v>https://s3.amazonaws.com/rap.certs/IGI/Certificates//516252230.pdf</v>
          </cell>
          <cell r="V305" t="str">
            <v>WIS,N0T0</v>
          </cell>
          <cell r="W305">
            <v>0</v>
          </cell>
          <cell r="Y305">
            <v>0</v>
          </cell>
          <cell r="Z305">
            <v>0</v>
          </cell>
          <cell r="AA305" t="str">
            <v>NO BGM  CALL +91 7977826902</v>
          </cell>
          <cell r="AC305" t="str">
            <v>https://d3u8nnkkehrxxj.cloudfront.net/video/Vision360.html?d=211421-92</v>
          </cell>
          <cell r="AD305">
            <v>516252230</v>
          </cell>
          <cell r="AE305">
            <v>0</v>
          </cell>
          <cell r="AF305">
            <v>0</v>
          </cell>
          <cell r="AG305">
            <v>15</v>
          </cell>
          <cell r="AH305">
            <v>44908.519097222219</v>
          </cell>
          <cell r="AI305">
            <v>15</v>
          </cell>
          <cell r="AJ305">
            <v>44908.519097222219</v>
          </cell>
        </row>
        <row r="306">
          <cell r="B306" t="str">
            <v>VP-2310</v>
          </cell>
          <cell r="C306" t="str">
            <v>PEAR</v>
          </cell>
          <cell r="D306">
            <v>1.7</v>
          </cell>
          <cell r="E306" t="str">
            <v>I</v>
          </cell>
          <cell r="F306" t="str">
            <v>VS1</v>
          </cell>
          <cell r="G306" t="str">
            <v>VG</v>
          </cell>
          <cell r="H306" t="str">
            <v>EX</v>
          </cell>
          <cell r="I306" t="str">
            <v>VG</v>
          </cell>
          <cell r="J306" t="str">
            <v>N</v>
          </cell>
          <cell r="K306">
            <v>62.1</v>
          </cell>
          <cell r="L306">
            <v>56</v>
          </cell>
          <cell r="M306">
            <v>10.3</v>
          </cell>
          <cell r="N306">
            <v>0</v>
          </cell>
          <cell r="O306">
            <v>4.09</v>
          </cell>
          <cell r="P306" t="str">
            <v>IGI</v>
          </cell>
          <cell r="Q306">
            <v>-20.3</v>
          </cell>
          <cell r="R306">
            <v>6296</v>
          </cell>
          <cell r="S306">
            <v>12618.43</v>
          </cell>
          <cell r="T306">
            <v>7422.61</v>
          </cell>
          <cell r="V306" t="str">
            <v>-</v>
          </cell>
          <cell r="W306">
            <v>0</v>
          </cell>
          <cell r="Y306">
            <v>0</v>
          </cell>
          <cell r="Z306">
            <v>0</v>
          </cell>
          <cell r="AA306" t="str">
            <v>NO BGM  CALL +91 7977826902</v>
          </cell>
          <cell r="AD306">
            <v>547272310</v>
          </cell>
          <cell r="AE306">
            <v>0</v>
          </cell>
          <cell r="AF306">
            <v>0</v>
          </cell>
          <cell r="AG306">
            <v>15</v>
          </cell>
          <cell r="AH306">
            <v>44908.519097222219</v>
          </cell>
          <cell r="AI306">
            <v>15</v>
          </cell>
          <cell r="AJ306">
            <v>44908.519097222219</v>
          </cell>
        </row>
        <row r="307">
          <cell r="B307" t="str">
            <v>VP-3115</v>
          </cell>
          <cell r="C307" t="str">
            <v>PEAR</v>
          </cell>
          <cell r="D307">
            <v>1.72</v>
          </cell>
          <cell r="E307" t="str">
            <v>I</v>
          </cell>
          <cell r="F307" t="str">
            <v>VS2</v>
          </cell>
          <cell r="G307" t="str">
            <v>VG</v>
          </cell>
          <cell r="H307" t="str">
            <v>EX</v>
          </cell>
          <cell r="I307" t="str">
            <v>EX</v>
          </cell>
          <cell r="J307" t="str">
            <v>N</v>
          </cell>
          <cell r="K307">
            <v>61.4</v>
          </cell>
          <cell r="L307">
            <v>60</v>
          </cell>
          <cell r="M307">
            <v>10.24</v>
          </cell>
          <cell r="N307">
            <v>0</v>
          </cell>
          <cell r="O307">
            <v>4.13</v>
          </cell>
          <cell r="P307" t="str">
            <v>IGI</v>
          </cell>
          <cell r="Q307">
            <v>-20.3</v>
          </cell>
          <cell r="R307">
            <v>6057</v>
          </cell>
          <cell r="S307">
            <v>12282.24</v>
          </cell>
          <cell r="T307">
            <v>7140.84</v>
          </cell>
          <cell r="U307" t="str">
            <v>https://s3.amazonaws.com/rap.certs.prod1/IGI/Certificates/2022/6/16/533291214.pdf</v>
          </cell>
          <cell r="V307" t="str">
            <v>WPP,N0T1</v>
          </cell>
          <cell r="W307">
            <v>0</v>
          </cell>
          <cell r="Y307">
            <v>0</v>
          </cell>
          <cell r="Z307">
            <v>0</v>
          </cell>
          <cell r="AA307" t="str">
            <v>NO BGM  CALL +91 7977826902</v>
          </cell>
          <cell r="AC307" t="str">
            <v>https://d3u8nnkkehrxxj.cloudfront.net/video/Vision360.html?d=227021-22</v>
          </cell>
          <cell r="AD307">
            <v>533291214</v>
          </cell>
          <cell r="AE307">
            <v>0</v>
          </cell>
          <cell r="AF307">
            <v>0</v>
          </cell>
          <cell r="AG307">
            <v>15</v>
          </cell>
          <cell r="AH307">
            <v>44908.519097222219</v>
          </cell>
          <cell r="AI307">
            <v>15</v>
          </cell>
          <cell r="AJ307">
            <v>44908.519097222219</v>
          </cell>
        </row>
        <row r="308">
          <cell r="B308" t="str">
            <v>VP-6952</v>
          </cell>
          <cell r="C308" t="str">
            <v>PEAR</v>
          </cell>
          <cell r="D308">
            <v>2.31</v>
          </cell>
          <cell r="E308" t="str">
            <v>I</v>
          </cell>
          <cell r="F308" t="str">
            <v>VVS1</v>
          </cell>
          <cell r="G308" t="str">
            <v>VG</v>
          </cell>
          <cell r="H308" t="str">
            <v>EX</v>
          </cell>
          <cell r="I308" t="str">
            <v>EX</v>
          </cell>
          <cell r="J308" t="str">
            <v>N</v>
          </cell>
          <cell r="K308">
            <v>65.3</v>
          </cell>
          <cell r="L308">
            <v>60.5</v>
          </cell>
          <cell r="M308">
            <v>10.79</v>
          </cell>
          <cell r="N308">
            <v>0</v>
          </cell>
          <cell r="O308">
            <v>4.6900000000000004</v>
          </cell>
          <cell r="P308" t="str">
            <v>IGI</v>
          </cell>
          <cell r="Q308">
            <v>-33.299999999999997</v>
          </cell>
          <cell r="R308">
            <v>7470</v>
          </cell>
          <cell r="S308">
            <v>22541.81</v>
          </cell>
          <cell r="T308">
            <v>9758.36</v>
          </cell>
          <cell r="U308" t="str">
            <v>https://s3.amazonaws.com/rap.certs.prod1/IGI/Certificates//516252233.pdf</v>
          </cell>
          <cell r="V308" t="str">
            <v>-</v>
          </cell>
          <cell r="W308">
            <v>0</v>
          </cell>
          <cell r="Y308">
            <v>0</v>
          </cell>
          <cell r="Z308">
            <v>0</v>
          </cell>
          <cell r="AA308" t="str">
            <v>NO BGM  CALL +91 7977826902</v>
          </cell>
          <cell r="AC308" t="str">
            <v>https://d3u8nnkkehrxxj.cloudfront.net/video/Vision360.html?d=214202-445</v>
          </cell>
          <cell r="AD308">
            <v>516252233</v>
          </cell>
          <cell r="AE308">
            <v>0</v>
          </cell>
          <cell r="AF308">
            <v>0</v>
          </cell>
          <cell r="AG308">
            <v>15</v>
          </cell>
          <cell r="AH308">
            <v>44908.519097222219</v>
          </cell>
          <cell r="AI308">
            <v>15</v>
          </cell>
          <cell r="AJ308">
            <v>44908.519097222219</v>
          </cell>
        </row>
        <row r="309">
          <cell r="B309" t="str">
            <v>VP-6549</v>
          </cell>
          <cell r="C309" t="str">
            <v>PEAR</v>
          </cell>
          <cell r="D309">
            <v>2.5</v>
          </cell>
          <cell r="E309" t="str">
            <v>I</v>
          </cell>
          <cell r="F309" t="str">
            <v>VS2</v>
          </cell>
          <cell r="G309" t="str">
            <v>VG</v>
          </cell>
          <cell r="H309" t="str">
            <v>EX</v>
          </cell>
          <cell r="I309" t="str">
            <v>EX</v>
          </cell>
          <cell r="J309" t="str">
            <v>N</v>
          </cell>
          <cell r="K309">
            <v>61.9</v>
          </cell>
          <cell r="L309">
            <v>57.5</v>
          </cell>
          <cell r="M309">
            <v>11.56</v>
          </cell>
          <cell r="N309">
            <v>0</v>
          </cell>
          <cell r="O309">
            <v>4.6399999999999997</v>
          </cell>
          <cell r="P309" t="str">
            <v>IGI</v>
          </cell>
          <cell r="Q309">
            <v>-30.3</v>
          </cell>
          <cell r="R309">
            <v>6761</v>
          </cell>
          <cell r="S309">
            <v>21583.48</v>
          </cell>
          <cell r="T309">
            <v>8633.39</v>
          </cell>
          <cell r="U309" t="str">
            <v>https://s3.amazonaws.com/rap.certs/IGI/Certificates/2021/11/15/499123296.pdf</v>
          </cell>
          <cell r="V309" t="str">
            <v>BIC,N1T2</v>
          </cell>
          <cell r="W309">
            <v>0</v>
          </cell>
          <cell r="Y309">
            <v>0</v>
          </cell>
          <cell r="Z309">
            <v>0</v>
          </cell>
          <cell r="AA309" t="str">
            <v>NO BGM  CALL +91 7977826902</v>
          </cell>
          <cell r="AC309" t="str">
            <v>VP-6549.jpg</v>
          </cell>
          <cell r="AD309">
            <v>499123296</v>
          </cell>
          <cell r="AE309">
            <v>0</v>
          </cell>
          <cell r="AF309">
            <v>0</v>
          </cell>
          <cell r="AG309">
            <v>15</v>
          </cell>
          <cell r="AH309">
            <v>44908.519097222219</v>
          </cell>
          <cell r="AI309">
            <v>15</v>
          </cell>
          <cell r="AJ309">
            <v>44908.519097222219</v>
          </cell>
        </row>
        <row r="310">
          <cell r="B310" t="str">
            <v>VP-2278G</v>
          </cell>
          <cell r="C310" t="str">
            <v>PEAR</v>
          </cell>
          <cell r="D310">
            <v>3</v>
          </cell>
          <cell r="E310" t="str">
            <v>I</v>
          </cell>
          <cell r="F310" t="str">
            <v>VS1</v>
          </cell>
          <cell r="H310" t="str">
            <v>EX</v>
          </cell>
          <cell r="I310" t="str">
            <v>EX</v>
          </cell>
          <cell r="J310" t="str">
            <v>N</v>
          </cell>
          <cell r="K310">
            <v>63.8</v>
          </cell>
          <cell r="L310">
            <v>62</v>
          </cell>
          <cell r="M310">
            <v>11.8</v>
          </cell>
          <cell r="N310">
            <v>0</v>
          </cell>
          <cell r="O310">
            <v>5.05</v>
          </cell>
          <cell r="P310" t="str">
            <v>GIA</v>
          </cell>
          <cell r="Q310">
            <v>-25.3</v>
          </cell>
          <cell r="R310">
            <v>12699</v>
          </cell>
          <cell r="S310">
            <v>47735.54</v>
          </cell>
          <cell r="T310">
            <v>15911.85</v>
          </cell>
          <cell r="V310" t="str">
            <v>BPP,N1T1</v>
          </cell>
          <cell r="W310">
            <v>0</v>
          </cell>
          <cell r="X310" t="str">
            <v>Crystal,  Feather,  Pinpoint,  Needle</v>
          </cell>
          <cell r="Y310">
            <v>0</v>
          </cell>
          <cell r="Z310">
            <v>0</v>
          </cell>
          <cell r="AA310" t="str">
            <v>NO BGM NET BILL CALL +917977826902</v>
          </cell>
          <cell r="AB310" t="str">
            <v>Additional pinpoints are not shown.</v>
          </cell>
          <cell r="AC310" t="str">
            <v>https://d3u8nnkkehrxxj.cloudfront.net/video/Vision360.html?d=211343-350</v>
          </cell>
          <cell r="AD310">
            <v>2416532278</v>
          </cell>
          <cell r="AE310">
            <v>0</v>
          </cell>
          <cell r="AF310">
            <v>0</v>
          </cell>
          <cell r="AG310">
            <v>15</v>
          </cell>
          <cell r="AH310">
            <v>44908.519097222219</v>
          </cell>
          <cell r="AI310">
            <v>15</v>
          </cell>
          <cell r="AJ310">
            <v>44908.519097222219</v>
          </cell>
        </row>
        <row r="311">
          <cell r="B311" t="str">
            <v>VP-9292G</v>
          </cell>
          <cell r="C311" t="str">
            <v>PEAR</v>
          </cell>
          <cell r="D311">
            <v>3.31</v>
          </cell>
          <cell r="E311" t="str">
            <v>I</v>
          </cell>
          <cell r="F311" t="str">
            <v>VS1</v>
          </cell>
          <cell r="H311" t="str">
            <v>EX</v>
          </cell>
          <cell r="I311" t="str">
            <v>EX</v>
          </cell>
          <cell r="J311" t="str">
            <v>N</v>
          </cell>
          <cell r="K311">
            <v>63.3</v>
          </cell>
          <cell r="L311">
            <v>58</v>
          </cell>
          <cell r="M311">
            <v>12.6</v>
          </cell>
          <cell r="N311">
            <v>0</v>
          </cell>
          <cell r="O311">
            <v>5.28</v>
          </cell>
          <cell r="P311" t="str">
            <v>GIA</v>
          </cell>
          <cell r="Q311">
            <v>-17.3</v>
          </cell>
          <cell r="R311">
            <v>14059</v>
          </cell>
          <cell r="S311">
            <v>54585.9</v>
          </cell>
          <cell r="T311">
            <v>16491.21</v>
          </cell>
          <cell r="V311" t="str">
            <v>BPP,N1T1</v>
          </cell>
          <cell r="W311">
            <v>0</v>
          </cell>
          <cell r="X311" t="str">
            <v>Crystal,  Cloud,  Feather,  Pinpoint</v>
          </cell>
          <cell r="Y311">
            <v>0</v>
          </cell>
          <cell r="Z311">
            <v>0</v>
          </cell>
          <cell r="AA311" t="str">
            <v>NO BGM NET BILL CALL +917977826902</v>
          </cell>
          <cell r="AB311" t="str">
            <v>Additional pinpoints are not shown.</v>
          </cell>
          <cell r="AC311" t="str">
            <v>https://d3u8nnkkehrxxj.cloudfront.net/video/Vision360.html?d=217007-90</v>
          </cell>
          <cell r="AD311">
            <v>3415409292</v>
          </cell>
          <cell r="AE311">
            <v>0</v>
          </cell>
          <cell r="AF311">
            <v>0</v>
          </cell>
          <cell r="AG311">
            <v>15</v>
          </cell>
          <cell r="AH311">
            <v>44908.519097222219</v>
          </cell>
          <cell r="AI311">
            <v>15</v>
          </cell>
          <cell r="AJ311">
            <v>44908.519097222219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311"/>
  <sheetViews>
    <sheetView tabSelected="1" workbookViewId="0">
      <selection sqref="A1:XFD1048576"/>
    </sheetView>
  </sheetViews>
  <sheetFormatPr defaultRowHeight="15"/>
  <cols>
    <col min="1" max="1" width="9.42578125" style="1" bestFit="1" customWidth="1"/>
    <col min="2" max="2" width="11" style="1" bestFit="1" customWidth="1"/>
    <col min="3" max="3" width="6.7109375" style="1" bestFit="1" customWidth="1"/>
    <col min="4" max="4" width="7.42578125" style="1" bestFit="1" customWidth="1"/>
    <col min="5" max="5" width="5.7109375" style="1" bestFit="1" customWidth="1"/>
    <col min="6" max="6" width="6.7109375" style="1" bestFit="1" customWidth="1"/>
    <col min="7" max="7" width="9.7109375" style="1" bestFit="1" customWidth="1"/>
    <col min="8" max="8" width="6.42578125" style="1" bestFit="1" customWidth="1"/>
    <col min="9" max="9" width="10" style="1" bestFit="1" customWidth="1"/>
    <col min="10" max="10" width="21.42578125" style="1" bestFit="1" customWidth="1"/>
    <col min="11" max="11" width="18.140625" style="1" bestFit="1" customWidth="1"/>
    <col min="12" max="12" width="14.85546875" style="1" bestFit="1" customWidth="1"/>
    <col min="13" max="14" width="14.85546875" style="1" customWidth="1"/>
    <col min="15" max="15" width="4.7109375" style="1" customWidth="1"/>
    <col min="16" max="16" width="11.7109375" style="1" bestFit="1" customWidth="1"/>
    <col min="17" max="17" width="10.28515625" style="1" bestFit="1" customWidth="1"/>
    <col min="18" max="18" width="12.42578125" style="1" bestFit="1" customWidth="1"/>
    <col min="19" max="19" width="18.140625" style="1" bestFit="1" customWidth="1"/>
    <col min="20" max="20" width="10" style="1" bestFit="1" customWidth="1"/>
    <col min="21" max="21" width="20.42578125" style="1" bestFit="1" customWidth="1"/>
    <col min="22" max="22" width="11.140625" style="1" bestFit="1" customWidth="1"/>
    <col min="23" max="23" width="19.7109375" style="1" bestFit="1" customWidth="1"/>
    <col min="24" max="24" width="20.28515625" style="1" bestFit="1" customWidth="1"/>
    <col min="25" max="25" width="8.42578125" style="1" bestFit="1" customWidth="1"/>
    <col min="26" max="26" width="7.85546875" style="1" bestFit="1" customWidth="1"/>
    <col min="27" max="27" width="10.7109375" style="1" bestFit="1" customWidth="1"/>
    <col min="28" max="28" width="11.42578125" style="1" bestFit="1" customWidth="1"/>
    <col min="29" max="29" width="8.42578125" style="1" bestFit="1" customWidth="1"/>
    <col min="30" max="30" width="15.7109375" style="1" bestFit="1" customWidth="1"/>
    <col min="31" max="31" width="9.7109375" style="1" bestFit="1" customWidth="1"/>
    <col min="32" max="32" width="15" style="1" bestFit="1" customWidth="1"/>
    <col min="33" max="33" width="13.140625" style="1" bestFit="1" customWidth="1"/>
    <col min="34" max="34" width="12.28515625" style="1" bestFit="1" customWidth="1"/>
    <col min="35" max="35" width="14.140625" style="1" bestFit="1" customWidth="1"/>
    <col min="36" max="36" width="13.85546875" style="1" bestFit="1" customWidth="1"/>
    <col min="37" max="37" width="15.5703125" style="1" bestFit="1" customWidth="1"/>
    <col min="38" max="38" width="61.140625" style="1" bestFit="1" customWidth="1"/>
    <col min="39" max="39" width="8" style="1" bestFit="1" customWidth="1"/>
    <col min="40" max="40" width="5.5703125" style="1" bestFit="1" customWidth="1"/>
    <col min="41" max="41" width="8.28515625" style="1" bestFit="1" customWidth="1"/>
    <col min="42" max="42" width="15.42578125" style="1" bestFit="1" customWidth="1"/>
    <col min="43" max="43" width="24.140625" style="1" bestFit="1" customWidth="1"/>
    <col min="44" max="44" width="11" style="1" bestFit="1" customWidth="1"/>
    <col min="45" max="45" width="18.5703125" style="1" bestFit="1" customWidth="1"/>
    <col min="46" max="46" width="12.85546875" style="1" bestFit="1" customWidth="1"/>
    <col min="47" max="47" width="79.85546875" style="1" bestFit="1" customWidth="1"/>
    <col min="48" max="48" width="71.7109375" style="1" bestFit="1" customWidth="1"/>
    <col min="49" max="49" width="12.42578125" style="1" bestFit="1" customWidth="1"/>
    <col min="50" max="50" width="11.28515625" style="1" bestFit="1" customWidth="1"/>
    <col min="51" max="51" width="49.140625" style="1" bestFit="1" customWidth="1"/>
    <col min="52" max="52" width="6.42578125" style="1" bestFit="1" customWidth="1"/>
    <col min="53" max="53" width="10.85546875" style="1" bestFit="1" customWidth="1"/>
    <col min="54" max="54" width="15.5703125" style="1" bestFit="1" customWidth="1"/>
    <col min="55" max="55" width="14.140625" style="1" bestFit="1" customWidth="1"/>
    <col min="56" max="56" width="35" style="1" bestFit="1" customWidth="1"/>
    <col min="57" max="57" width="22.140625" style="1" bestFit="1" customWidth="1"/>
    <col min="58" max="58" width="23.140625" style="1" bestFit="1" customWidth="1"/>
    <col min="59" max="59" width="11.85546875" style="1" bestFit="1" customWidth="1"/>
    <col min="60" max="60" width="6.140625" style="1" bestFit="1" customWidth="1"/>
    <col min="61" max="61" width="5.85546875" style="1" bestFit="1" customWidth="1"/>
    <col min="62" max="62" width="9.140625" style="1"/>
    <col min="63" max="63" width="9.140625" style="4"/>
    <col min="64" max="64" width="9.140625" style="1"/>
    <col min="65" max="65" width="9.140625" style="4"/>
    <col min="66" max="68" width="9.140625" style="1"/>
    <col min="69" max="69" width="14.85546875" style="4" bestFit="1" customWidth="1"/>
    <col min="70" max="78" width="9.140625" style="1"/>
    <col min="79" max="79" width="9.140625" style="4"/>
    <col min="80" max="80" width="9.140625" style="1"/>
    <col min="81" max="81" width="9.140625" style="4"/>
    <col min="82" max="16384" width="9.140625" style="1"/>
  </cols>
  <sheetData>
    <row r="1" spans="1:8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920</v>
      </c>
      <c r="M1" s="1" t="s">
        <v>921</v>
      </c>
      <c r="N1" s="1" t="s">
        <v>922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  <c r="BE1" s="1" t="s">
        <v>53</v>
      </c>
      <c r="BF1" s="1" t="s">
        <v>54</v>
      </c>
      <c r="BG1" s="1" t="s">
        <v>55</v>
      </c>
      <c r="BH1" s="1" t="s">
        <v>56</v>
      </c>
      <c r="BI1" s="1" t="s">
        <v>57</v>
      </c>
      <c r="BK1" s="4" t="s">
        <v>0</v>
      </c>
      <c r="BL1" t="s">
        <v>943</v>
      </c>
      <c r="BM1" s="4" t="s">
        <v>2</v>
      </c>
      <c r="BN1" t="s">
        <v>946</v>
      </c>
      <c r="BO1" s="4" t="s">
        <v>3</v>
      </c>
      <c r="BP1" t="s">
        <v>947</v>
      </c>
      <c r="BQ1" s="4" t="s">
        <v>920</v>
      </c>
      <c r="BR1" t="s">
        <v>948</v>
      </c>
      <c r="BS1" s="4" t="s">
        <v>921</v>
      </c>
      <c r="BT1" t="s">
        <v>949</v>
      </c>
      <c r="BU1" s="4" t="s">
        <v>922</v>
      </c>
      <c r="BV1" t="s">
        <v>950</v>
      </c>
      <c r="BW1" s="4" t="s">
        <v>15</v>
      </c>
      <c r="BX1" t="s">
        <v>951</v>
      </c>
      <c r="BY1" s="4" t="s">
        <v>14</v>
      </c>
      <c r="BZ1" t="s">
        <v>952</v>
      </c>
      <c r="CA1" s="4" t="s">
        <v>953</v>
      </c>
      <c r="CB1" t="s">
        <v>954</v>
      </c>
      <c r="CC1" s="4" t="s">
        <v>955</v>
      </c>
      <c r="CD1" t="s">
        <v>956</v>
      </c>
      <c r="CF1" s="1" t="e">
        <f>VLOOKUP(C1:C311,[1]diamond_master!$B$1:$AK$311,18,0)</f>
        <v>#N/A</v>
      </c>
    </row>
    <row r="2" spans="1:84">
      <c r="A2" s="1" t="s">
        <v>58</v>
      </c>
      <c r="B2" s="1" t="s">
        <v>59</v>
      </c>
      <c r="C2" s="1" t="s">
        <v>60</v>
      </c>
      <c r="D2" s="1">
        <v>0.7</v>
      </c>
      <c r="E2" s="1" t="s">
        <v>61</v>
      </c>
      <c r="F2" s="1" t="s">
        <v>62</v>
      </c>
      <c r="G2" s="1" t="s">
        <v>63</v>
      </c>
      <c r="H2" s="1" t="s">
        <v>63</v>
      </c>
      <c r="I2" s="1" t="s">
        <v>63</v>
      </c>
      <c r="J2" s="1" t="s">
        <v>64</v>
      </c>
      <c r="L2" s="1">
        <v>5.67</v>
      </c>
      <c r="M2" s="1">
        <v>5.72</v>
      </c>
      <c r="N2" s="1">
        <v>3.51</v>
      </c>
      <c r="O2" s="1" t="s">
        <v>65</v>
      </c>
      <c r="P2" s="1">
        <v>508148858</v>
      </c>
      <c r="R2" s="1">
        <v>3463</v>
      </c>
      <c r="S2" s="1">
        <v>-0.41299999999999998</v>
      </c>
      <c r="V2" s="1" t="s">
        <v>908</v>
      </c>
      <c r="Y2" s="1">
        <v>61.5</v>
      </c>
      <c r="Z2" s="1">
        <v>60.5</v>
      </c>
      <c r="AD2" s="1" t="s">
        <v>66</v>
      </c>
      <c r="AE2" s="1" t="s">
        <v>64</v>
      </c>
      <c r="AF2" s="1" t="s">
        <v>67</v>
      </c>
      <c r="AM2" s="1" t="s">
        <v>68</v>
      </c>
      <c r="AO2" s="1" t="s">
        <v>69</v>
      </c>
      <c r="AQ2" s="1" t="b">
        <v>1</v>
      </c>
      <c r="AS2" s="1">
        <v>1</v>
      </c>
      <c r="AU2" s="1" t="s">
        <v>70</v>
      </c>
      <c r="AZ2" s="1" t="s">
        <v>71</v>
      </c>
      <c r="BC2" s="1" t="s">
        <v>71</v>
      </c>
      <c r="BD2" s="1" t="s">
        <v>72</v>
      </c>
      <c r="BE2" s="1" t="s">
        <v>73</v>
      </c>
      <c r="BG2" s="1" t="s">
        <v>74</v>
      </c>
      <c r="BI2" s="1" t="s">
        <v>71</v>
      </c>
      <c r="BK2" s="4" t="s">
        <v>58</v>
      </c>
      <c r="BL2" s="1" t="s">
        <v>58</v>
      </c>
      <c r="BM2" s="4" t="s">
        <v>60</v>
      </c>
      <c r="BN2" s="1" t="s">
        <v>944</v>
      </c>
      <c r="BO2" s="4">
        <v>0.7</v>
      </c>
      <c r="BP2" s="1">
        <v>0.7</v>
      </c>
      <c r="BQ2" s="4">
        <v>5.67</v>
      </c>
      <c r="BR2" s="1">
        <v>5.67</v>
      </c>
      <c r="BS2" s="4">
        <v>5.72</v>
      </c>
      <c r="BT2" s="1">
        <v>5.72</v>
      </c>
      <c r="BU2" s="4">
        <v>3.51</v>
      </c>
      <c r="BV2" s="1">
        <v>3.51</v>
      </c>
      <c r="BW2" s="4">
        <v>-0.41299999999999998</v>
      </c>
      <c r="BX2" s="1">
        <v>-41.3</v>
      </c>
      <c r="BY2" s="4">
        <v>3463</v>
      </c>
      <c r="BZ2" s="1">
        <v>3463</v>
      </c>
      <c r="CA2" s="4">
        <f>((BZ2*BX2)/100)+BZ2</f>
        <v>2032.7809999999999</v>
      </c>
      <c r="CB2" s="1" t="b">
        <f>CA5=VLOOKUP(A2:A312,[1]diamond_master!$B$1:$AK$311,19,0)</f>
        <v>0</v>
      </c>
      <c r="CD2" s="1">
        <f>VLOOKUP(A2:A312,[1]diamond_master!$B$1:$AK$311,18,0)</f>
        <v>3356.75</v>
      </c>
    </row>
    <row r="3" spans="1:84">
      <c r="A3" s="1" t="s">
        <v>75</v>
      </c>
      <c r="B3" s="1" t="s">
        <v>59</v>
      </c>
      <c r="C3" s="1" t="s">
        <v>60</v>
      </c>
      <c r="D3" s="1">
        <v>0.9</v>
      </c>
      <c r="E3" s="1" t="s">
        <v>61</v>
      </c>
      <c r="F3" s="1" t="s">
        <v>62</v>
      </c>
      <c r="G3" s="1" t="s">
        <v>76</v>
      </c>
      <c r="H3" s="1" t="s">
        <v>63</v>
      </c>
      <c r="I3" s="1" t="s">
        <v>76</v>
      </c>
      <c r="J3" s="1" t="s">
        <v>64</v>
      </c>
      <c r="L3" s="1">
        <v>5.97</v>
      </c>
      <c r="M3" s="1">
        <v>6.01</v>
      </c>
      <c r="N3" s="1">
        <v>3.87</v>
      </c>
      <c r="O3" s="1" t="s">
        <v>77</v>
      </c>
      <c r="P3" s="1">
        <v>5406030548</v>
      </c>
      <c r="R3" s="1">
        <v>4690</v>
      </c>
      <c r="S3" s="1">
        <v>-0.47299999999999998</v>
      </c>
      <c r="V3" s="1" t="s">
        <v>908</v>
      </c>
      <c r="Y3" s="1">
        <v>64.5</v>
      </c>
      <c r="Z3" s="1">
        <v>57</v>
      </c>
      <c r="AA3" s="1" t="s">
        <v>78</v>
      </c>
      <c r="AB3" s="1" t="s">
        <v>79</v>
      </c>
      <c r="AC3" s="1">
        <v>5</v>
      </c>
      <c r="AD3" s="1" t="s">
        <v>80</v>
      </c>
      <c r="AE3" s="1" t="s">
        <v>64</v>
      </c>
      <c r="AF3" s="1" t="s">
        <v>67</v>
      </c>
      <c r="AG3" s="1">
        <v>17</v>
      </c>
      <c r="AH3" s="1">
        <v>38.5</v>
      </c>
      <c r="AI3" s="1">
        <v>42</v>
      </c>
      <c r="AJ3" s="1">
        <v>40.200000000000003</v>
      </c>
      <c r="AK3" s="1" t="s">
        <v>81</v>
      </c>
      <c r="AM3" s="1" t="s">
        <v>68</v>
      </c>
      <c r="AO3" s="1" t="s">
        <v>69</v>
      </c>
      <c r="AQ3" s="1" t="b">
        <v>1</v>
      </c>
      <c r="AS3" s="1">
        <v>1</v>
      </c>
      <c r="AY3" s="1" t="s">
        <v>82</v>
      </c>
      <c r="AZ3" s="1" t="s">
        <v>71</v>
      </c>
      <c r="BA3" s="1">
        <v>50</v>
      </c>
      <c r="BC3" s="1" t="s">
        <v>71</v>
      </c>
      <c r="BD3" s="1" t="s">
        <v>83</v>
      </c>
      <c r="BE3" s="2">
        <v>44478</v>
      </c>
      <c r="BF3" s="1" t="s">
        <v>84</v>
      </c>
      <c r="BG3" s="1" t="s">
        <v>85</v>
      </c>
      <c r="BI3" s="1" t="s">
        <v>71</v>
      </c>
      <c r="BK3" s="4" t="s">
        <v>75</v>
      </c>
      <c r="BL3" s="1" t="s">
        <v>75</v>
      </c>
      <c r="BM3" s="4" t="s">
        <v>60</v>
      </c>
      <c r="BN3" s="1" t="s">
        <v>944</v>
      </c>
      <c r="BO3" s="4">
        <v>0.9</v>
      </c>
      <c r="BP3" s="1">
        <v>0.9</v>
      </c>
      <c r="BQ3" s="4">
        <v>5.97</v>
      </c>
      <c r="BR3" s="1">
        <v>5.97</v>
      </c>
      <c r="BS3" s="4">
        <v>6.01</v>
      </c>
      <c r="BT3" s="1">
        <v>6.01</v>
      </c>
      <c r="BU3" s="4">
        <v>3.87</v>
      </c>
      <c r="BV3" s="1">
        <v>3.87</v>
      </c>
      <c r="BW3" s="4">
        <v>-0.47299999999999998</v>
      </c>
      <c r="BX3" s="1">
        <v>-47.3</v>
      </c>
      <c r="BY3" s="4">
        <v>4690</v>
      </c>
      <c r="BZ3" s="1">
        <v>4690</v>
      </c>
      <c r="CA3" s="4">
        <f t="shared" ref="CA3:CA66" si="0">((BZ3*BX3)/100)+BZ3</f>
        <v>2471.63</v>
      </c>
      <c r="CB3" s="1">
        <f>VLOOKUP(A3:A313,[1]diamond_master!$B$1:$AK$311,19,0)</f>
        <v>6908.37</v>
      </c>
      <c r="CD3" s="1">
        <f>VLOOKUP(A3:A313,[1]diamond_master!$B$1:$AK$311,18,0)</f>
        <v>6217.53</v>
      </c>
    </row>
    <row r="4" spans="1:84">
      <c r="A4" s="1" t="s">
        <v>86</v>
      </c>
      <c r="B4" s="1" t="s">
        <v>59</v>
      </c>
      <c r="C4" s="1" t="s">
        <v>60</v>
      </c>
      <c r="D4" s="1">
        <v>0.9</v>
      </c>
      <c r="E4" s="1" t="s">
        <v>61</v>
      </c>
      <c r="F4" s="1" t="s">
        <v>62</v>
      </c>
      <c r="G4" s="1" t="s">
        <v>63</v>
      </c>
      <c r="H4" s="1" t="s">
        <v>76</v>
      </c>
      <c r="I4" s="1" t="s">
        <v>76</v>
      </c>
      <c r="J4" s="1" t="s">
        <v>64</v>
      </c>
      <c r="L4" s="1">
        <v>6.04</v>
      </c>
      <c r="M4" s="1">
        <v>6.09</v>
      </c>
      <c r="N4" s="1">
        <v>3.84</v>
      </c>
      <c r="O4" s="1" t="s">
        <v>65</v>
      </c>
      <c r="P4" s="1">
        <v>500176734</v>
      </c>
      <c r="R4" s="1">
        <v>4601</v>
      </c>
      <c r="S4" s="1">
        <v>-0.48299999999999998</v>
      </c>
      <c r="V4" s="1" t="s">
        <v>908</v>
      </c>
      <c r="Y4" s="1">
        <v>63.3</v>
      </c>
      <c r="Z4" s="1">
        <v>57.5</v>
      </c>
      <c r="AD4" s="1" t="s">
        <v>66</v>
      </c>
      <c r="AE4" s="1" t="s">
        <v>64</v>
      </c>
      <c r="AF4" s="1" t="s">
        <v>67</v>
      </c>
      <c r="AM4" s="1" t="s">
        <v>68</v>
      </c>
      <c r="AO4" s="1" t="s">
        <v>69</v>
      </c>
      <c r="AQ4" s="1" t="b">
        <v>1</v>
      </c>
      <c r="AS4" s="1">
        <v>1</v>
      </c>
      <c r="AU4" s="1" t="s">
        <v>87</v>
      </c>
      <c r="AZ4" s="1" t="s">
        <v>71</v>
      </c>
      <c r="BC4" s="1" t="s">
        <v>71</v>
      </c>
      <c r="BD4" s="1" t="s">
        <v>72</v>
      </c>
      <c r="BG4" s="1" t="s">
        <v>74</v>
      </c>
      <c r="BI4" s="1" t="s">
        <v>71</v>
      </c>
      <c r="BK4" s="4" t="s">
        <v>86</v>
      </c>
      <c r="BL4" s="1" t="s">
        <v>86</v>
      </c>
      <c r="BM4" s="4" t="s">
        <v>60</v>
      </c>
      <c r="BN4" s="1" t="s">
        <v>944</v>
      </c>
      <c r="BO4" s="4">
        <v>0.9</v>
      </c>
      <c r="BP4" s="1">
        <v>0.9</v>
      </c>
      <c r="BQ4" s="4">
        <v>6.04</v>
      </c>
      <c r="BR4" s="1">
        <v>6.04</v>
      </c>
      <c r="BS4" s="4">
        <v>6.09</v>
      </c>
      <c r="BT4" s="1">
        <v>6.09</v>
      </c>
      <c r="BU4" s="4">
        <v>3.84</v>
      </c>
      <c r="BV4" s="1">
        <v>3.84</v>
      </c>
      <c r="BW4" s="4">
        <v>-0.48299999999999998</v>
      </c>
      <c r="BX4" s="1">
        <v>-48.3</v>
      </c>
      <c r="BY4" s="4">
        <v>4601</v>
      </c>
      <c r="BZ4" s="1">
        <v>4601</v>
      </c>
      <c r="CA4" s="4">
        <f t="shared" si="0"/>
        <v>2378.7170000000001</v>
      </c>
      <c r="CB4" s="1">
        <f>VLOOKUP(A4:A314,[1]diamond_master!$B$1:$AK$311,19,0)</f>
        <v>6686.82</v>
      </c>
      <c r="CD4" s="1">
        <f>VLOOKUP(A4:A314,[1]diamond_master!$B$1:$AK$311,18,0)</f>
        <v>6018.14</v>
      </c>
    </row>
    <row r="5" spans="1:84">
      <c r="A5" s="1" t="s">
        <v>88</v>
      </c>
      <c r="B5" s="1" t="s">
        <v>59</v>
      </c>
      <c r="C5" s="1" t="s">
        <v>60</v>
      </c>
      <c r="D5" s="1">
        <v>0.9</v>
      </c>
      <c r="E5" s="1" t="s">
        <v>61</v>
      </c>
      <c r="F5" s="1" t="s">
        <v>89</v>
      </c>
      <c r="G5" s="1" t="s">
        <v>76</v>
      </c>
      <c r="H5" s="1" t="s">
        <v>63</v>
      </c>
      <c r="I5" s="1" t="s">
        <v>76</v>
      </c>
      <c r="J5" s="1" t="s">
        <v>64</v>
      </c>
      <c r="L5" s="1">
        <v>5.97</v>
      </c>
      <c r="M5" s="1">
        <v>6.03</v>
      </c>
      <c r="N5" s="1">
        <v>3.85</v>
      </c>
      <c r="O5" s="1" t="s">
        <v>65</v>
      </c>
      <c r="P5" s="1">
        <v>533291836</v>
      </c>
      <c r="R5" s="1">
        <v>3736</v>
      </c>
      <c r="S5" s="1">
        <v>-0.53300000000000003</v>
      </c>
      <c r="V5" s="1" t="s">
        <v>923</v>
      </c>
      <c r="Y5" s="1">
        <v>64.2</v>
      </c>
      <c r="Z5" s="1">
        <v>58</v>
      </c>
      <c r="AD5" s="1" t="s">
        <v>66</v>
      </c>
      <c r="AE5" s="1" t="s">
        <v>64</v>
      </c>
      <c r="AF5" s="1" t="s">
        <v>67</v>
      </c>
      <c r="AM5" s="1" t="s">
        <v>68</v>
      </c>
      <c r="AO5" s="1" t="s">
        <v>69</v>
      </c>
      <c r="AQ5" s="1" t="b">
        <v>1</v>
      </c>
      <c r="AS5" s="1">
        <v>1</v>
      </c>
      <c r="AU5" s="1" t="s">
        <v>90</v>
      </c>
      <c r="AZ5" s="1" t="s">
        <v>71</v>
      </c>
      <c r="BC5" s="1" t="s">
        <v>71</v>
      </c>
      <c r="BD5" s="1" t="s">
        <v>72</v>
      </c>
      <c r="BE5" s="1" t="s">
        <v>91</v>
      </c>
      <c r="BG5" s="1" t="s">
        <v>74</v>
      </c>
      <c r="BI5" s="1" t="s">
        <v>71</v>
      </c>
      <c r="BK5" s="4" t="s">
        <v>88</v>
      </c>
      <c r="BL5" s="1" t="s">
        <v>88</v>
      </c>
      <c r="BM5" s="4" t="s">
        <v>60</v>
      </c>
      <c r="BN5" s="1" t="s">
        <v>944</v>
      </c>
      <c r="BO5" s="4">
        <v>0.9</v>
      </c>
      <c r="BP5" s="1">
        <v>0.9</v>
      </c>
      <c r="BQ5" s="4">
        <v>5.97</v>
      </c>
      <c r="BR5" s="1">
        <v>5.97</v>
      </c>
      <c r="BS5" s="4">
        <v>6.03</v>
      </c>
      <c r="BT5" s="1">
        <v>6.03</v>
      </c>
      <c r="BU5" s="4">
        <v>3.85</v>
      </c>
      <c r="BV5" s="1">
        <v>3.85</v>
      </c>
      <c r="BW5" s="4">
        <v>-0.53300000000000003</v>
      </c>
      <c r="BX5" s="1">
        <v>-53.3</v>
      </c>
      <c r="BY5" s="4">
        <v>3736</v>
      </c>
      <c r="BZ5" s="1">
        <v>3736</v>
      </c>
      <c r="CA5" s="4">
        <f t="shared" si="0"/>
        <v>1744.7120000000002</v>
      </c>
      <c r="CB5" s="1">
        <f>VLOOKUP(A5:A315,[1]diamond_master!$B$1:$AK$311,19,0)</f>
        <v>5612.74</v>
      </c>
      <c r="CD5" s="1">
        <f>VLOOKUP(A5:A315,[1]diamond_master!$B$1:$AK$311,18,0)</f>
        <v>5051.47</v>
      </c>
    </row>
    <row r="6" spans="1:84">
      <c r="A6" s="1" t="s">
        <v>92</v>
      </c>
      <c r="B6" s="1" t="s">
        <v>59</v>
      </c>
      <c r="C6" s="1" t="s">
        <v>60</v>
      </c>
      <c r="D6" s="1">
        <v>1</v>
      </c>
      <c r="E6" s="1" t="s">
        <v>61</v>
      </c>
      <c r="F6" s="1" t="s">
        <v>93</v>
      </c>
      <c r="G6" s="1" t="s">
        <v>63</v>
      </c>
      <c r="H6" s="1" t="s">
        <v>63</v>
      </c>
      <c r="I6" s="1" t="s">
        <v>63</v>
      </c>
      <c r="J6" s="1" t="s">
        <v>64</v>
      </c>
      <c r="L6" s="1">
        <v>6.28</v>
      </c>
      <c r="M6" s="1">
        <v>6.37</v>
      </c>
      <c r="N6" s="1">
        <v>3.95</v>
      </c>
      <c r="O6" s="1" t="s">
        <v>65</v>
      </c>
      <c r="P6" s="1">
        <v>468192457</v>
      </c>
      <c r="R6" s="1">
        <v>5525</v>
      </c>
      <c r="S6" s="1">
        <v>-0.45300000000000001</v>
      </c>
      <c r="V6" s="1" t="s">
        <v>924</v>
      </c>
      <c r="Y6" s="1">
        <v>62.5</v>
      </c>
      <c r="Z6" s="1">
        <v>58.5</v>
      </c>
      <c r="AD6" s="1" t="s">
        <v>66</v>
      </c>
      <c r="AF6" s="1" t="s">
        <v>67</v>
      </c>
      <c r="AM6" s="1" t="s">
        <v>68</v>
      </c>
      <c r="AO6" s="1" t="s">
        <v>69</v>
      </c>
      <c r="AQ6" s="1" t="b">
        <v>1</v>
      </c>
      <c r="AS6" s="1">
        <v>1</v>
      </c>
      <c r="AU6" s="1" t="s">
        <v>94</v>
      </c>
      <c r="AZ6" s="1" t="s">
        <v>71</v>
      </c>
      <c r="BC6" s="1" t="s">
        <v>71</v>
      </c>
      <c r="BD6" s="1" t="s">
        <v>72</v>
      </c>
      <c r="BG6" s="1" t="s">
        <v>74</v>
      </c>
      <c r="BI6" s="1" t="s">
        <v>71</v>
      </c>
      <c r="BK6" s="4" t="s">
        <v>92</v>
      </c>
      <c r="BL6" s="1" t="s">
        <v>92</v>
      </c>
      <c r="BM6" s="4" t="s">
        <v>60</v>
      </c>
      <c r="BN6" s="1" t="s">
        <v>944</v>
      </c>
      <c r="BO6" s="4">
        <v>1</v>
      </c>
      <c r="BP6" s="1">
        <v>1</v>
      </c>
      <c r="BQ6" s="4">
        <v>6.28</v>
      </c>
      <c r="BR6" s="1">
        <v>6.28</v>
      </c>
      <c r="BS6" s="4">
        <v>6.37</v>
      </c>
      <c r="BT6" s="1">
        <v>6.37</v>
      </c>
      <c r="BU6" s="4">
        <v>3.95</v>
      </c>
      <c r="BV6" s="1">
        <v>3.95</v>
      </c>
      <c r="BW6" s="4">
        <v>-0.45300000000000001</v>
      </c>
      <c r="BX6" s="1">
        <v>-45.3</v>
      </c>
      <c r="BY6" s="4">
        <v>5525</v>
      </c>
      <c r="BZ6" s="1">
        <v>5525</v>
      </c>
      <c r="CA6" s="4">
        <f t="shared" si="0"/>
        <v>3022.1750000000002</v>
      </c>
      <c r="CB6" s="1">
        <f>VLOOKUP(A6:A316,[1]diamond_master!$B$1:$AK$311,19,0)</f>
        <v>7867.27</v>
      </c>
      <c r="CD6" s="1">
        <f>VLOOKUP(A6:A316,[1]diamond_master!$B$1:$AK$311,18,0)</f>
        <v>7867.27</v>
      </c>
    </row>
    <row r="7" spans="1:84">
      <c r="A7" s="1" t="s">
        <v>95</v>
      </c>
      <c r="B7" s="1" t="s">
        <v>59</v>
      </c>
      <c r="C7" s="1" t="s">
        <v>60</v>
      </c>
      <c r="D7" s="1">
        <v>1</v>
      </c>
      <c r="E7" s="1" t="s">
        <v>61</v>
      </c>
      <c r="F7" s="1" t="s">
        <v>62</v>
      </c>
      <c r="G7" s="1" t="s">
        <v>76</v>
      </c>
      <c r="H7" s="1" t="s">
        <v>63</v>
      </c>
      <c r="I7" s="1" t="s">
        <v>76</v>
      </c>
      <c r="J7" s="1" t="s">
        <v>64</v>
      </c>
      <c r="L7" s="1">
        <v>6.1</v>
      </c>
      <c r="M7" s="1">
        <v>6.21</v>
      </c>
      <c r="N7" s="1">
        <v>3.99</v>
      </c>
      <c r="O7" s="1" t="s">
        <v>65</v>
      </c>
      <c r="P7" s="1">
        <v>523289593</v>
      </c>
      <c r="R7" s="1">
        <v>4843</v>
      </c>
      <c r="S7" s="1">
        <v>-0.59299999999999997</v>
      </c>
      <c r="V7" s="1" t="s">
        <v>908</v>
      </c>
      <c r="Y7" s="1">
        <v>64.5</v>
      </c>
      <c r="Z7" s="1">
        <v>57.5</v>
      </c>
      <c r="AD7" s="1" t="s">
        <v>66</v>
      </c>
      <c r="AE7" s="1" t="s">
        <v>64</v>
      </c>
      <c r="AF7" s="1" t="s">
        <v>67</v>
      </c>
      <c r="AM7" s="1" t="s">
        <v>68</v>
      </c>
      <c r="AO7" s="1" t="s">
        <v>69</v>
      </c>
      <c r="AQ7" s="1" t="b">
        <v>1</v>
      </c>
      <c r="AS7" s="1">
        <v>1</v>
      </c>
      <c r="AU7" s="1" t="s">
        <v>96</v>
      </c>
      <c r="AZ7" s="1" t="s">
        <v>71</v>
      </c>
      <c r="BC7" s="1" t="s">
        <v>71</v>
      </c>
      <c r="BD7" s="1" t="s">
        <v>72</v>
      </c>
      <c r="BE7" s="1" t="s">
        <v>97</v>
      </c>
      <c r="BG7" s="1" t="s">
        <v>74</v>
      </c>
      <c r="BI7" s="1" t="s">
        <v>71</v>
      </c>
      <c r="BK7" s="4" t="s">
        <v>95</v>
      </c>
      <c r="BL7" s="1" t="s">
        <v>95</v>
      </c>
      <c r="BM7" s="4" t="s">
        <v>60</v>
      </c>
      <c r="BN7" s="1" t="s">
        <v>944</v>
      </c>
      <c r="BO7" s="4">
        <v>1</v>
      </c>
      <c r="BP7" s="1">
        <v>1</v>
      </c>
      <c r="BQ7" s="4">
        <v>6.1</v>
      </c>
      <c r="BR7" s="1">
        <v>6.1</v>
      </c>
      <c r="BS7" s="4">
        <v>6.21</v>
      </c>
      <c r="BT7" s="1">
        <v>6.21</v>
      </c>
      <c r="BU7" s="4">
        <v>3.99</v>
      </c>
      <c r="BV7" s="1">
        <v>3.99</v>
      </c>
      <c r="BW7" s="4">
        <v>-0.59299999999999997</v>
      </c>
      <c r="BX7" s="1">
        <v>-59.3</v>
      </c>
      <c r="BY7" s="4">
        <v>4843</v>
      </c>
      <c r="BZ7" s="1">
        <v>4843</v>
      </c>
      <c r="CA7" s="4">
        <f t="shared" si="0"/>
        <v>1971.1010000000006</v>
      </c>
      <c r="CB7" s="1">
        <f>VLOOKUP(A7:A317,[1]diamond_master!$B$1:$AK$311,19,0)</f>
        <v>7560.6</v>
      </c>
      <c r="CD7" s="1">
        <f>VLOOKUP(A7:A317,[1]diamond_master!$B$1:$AK$311,18,0)</f>
        <v>7560.6</v>
      </c>
    </row>
    <row r="8" spans="1:84">
      <c r="A8" s="1" t="s">
        <v>98</v>
      </c>
      <c r="B8" s="1" t="s">
        <v>59</v>
      </c>
      <c r="C8" s="1" t="s">
        <v>60</v>
      </c>
      <c r="D8" s="1">
        <v>1</v>
      </c>
      <c r="E8" s="1" t="s">
        <v>61</v>
      </c>
      <c r="F8" s="1" t="s">
        <v>93</v>
      </c>
      <c r="G8" s="1" t="s">
        <v>76</v>
      </c>
      <c r="H8" s="1" t="s">
        <v>63</v>
      </c>
      <c r="I8" s="1" t="s">
        <v>76</v>
      </c>
      <c r="J8" s="1" t="s">
        <v>64</v>
      </c>
      <c r="L8" s="1">
        <v>6.08</v>
      </c>
      <c r="M8" s="1">
        <v>6.24</v>
      </c>
      <c r="N8" s="1">
        <v>3.99</v>
      </c>
      <c r="O8" s="1" t="s">
        <v>65</v>
      </c>
      <c r="P8" s="1">
        <v>515220267</v>
      </c>
      <c r="R8" s="1">
        <v>4414</v>
      </c>
      <c r="S8" s="1">
        <v>-0.56299999999999994</v>
      </c>
      <c r="V8" s="1" t="s">
        <v>925</v>
      </c>
      <c r="Y8" s="1">
        <v>64.5</v>
      </c>
      <c r="Z8" s="1">
        <v>56.5</v>
      </c>
      <c r="AD8" s="1" t="s">
        <v>66</v>
      </c>
      <c r="AE8" s="1" t="s">
        <v>64</v>
      </c>
      <c r="AF8" s="1" t="s">
        <v>67</v>
      </c>
      <c r="AM8" s="1" t="s">
        <v>68</v>
      </c>
      <c r="AO8" s="1" t="s">
        <v>69</v>
      </c>
      <c r="AQ8" s="1" t="b">
        <v>1</v>
      </c>
      <c r="AS8" s="1">
        <v>1</v>
      </c>
      <c r="AU8" s="1" t="s">
        <v>99</v>
      </c>
      <c r="AZ8" s="1" t="s">
        <v>71</v>
      </c>
      <c r="BC8" s="1" t="s">
        <v>100</v>
      </c>
      <c r="BD8" s="1" t="s">
        <v>72</v>
      </c>
      <c r="BE8" s="1" t="s">
        <v>101</v>
      </c>
      <c r="BG8" s="1" t="s">
        <v>74</v>
      </c>
      <c r="BI8" s="1" t="s">
        <v>71</v>
      </c>
      <c r="BK8" s="4" t="s">
        <v>98</v>
      </c>
      <c r="BL8" s="1" t="s">
        <v>98</v>
      </c>
      <c r="BM8" s="4" t="s">
        <v>60</v>
      </c>
      <c r="BN8" s="1" t="s">
        <v>944</v>
      </c>
      <c r="BO8" s="4">
        <v>1</v>
      </c>
      <c r="BP8" s="1">
        <v>1</v>
      </c>
      <c r="BQ8" s="4">
        <v>6.08</v>
      </c>
      <c r="BR8" s="1">
        <v>6.08</v>
      </c>
      <c r="BS8" s="4">
        <v>6.24</v>
      </c>
      <c r="BT8" s="1">
        <v>6.24</v>
      </c>
      <c r="BU8" s="4">
        <v>3.99</v>
      </c>
      <c r="BV8" s="1">
        <v>3.99</v>
      </c>
      <c r="BW8" s="4">
        <v>-0.56299999999999994</v>
      </c>
      <c r="BX8" s="1">
        <v>-56.3</v>
      </c>
      <c r="BY8" s="4">
        <v>4414</v>
      </c>
      <c r="BZ8" s="1">
        <v>4414</v>
      </c>
      <c r="CA8" s="4">
        <f t="shared" si="0"/>
        <v>1928.9180000000001</v>
      </c>
      <c r="CB8" s="1">
        <f>VLOOKUP(A8:A318,[1]diamond_master!$B$1:$AK$311,19,0)</f>
        <v>6761.1</v>
      </c>
      <c r="CD8" s="1">
        <f>VLOOKUP(A8:A318,[1]diamond_master!$B$1:$AK$311,18,0)</f>
        <v>6761.1</v>
      </c>
    </row>
    <row r="9" spans="1:84">
      <c r="A9" s="1" t="s">
        <v>102</v>
      </c>
      <c r="B9" s="1" t="s">
        <v>103</v>
      </c>
      <c r="C9" s="1" t="s">
        <v>60</v>
      </c>
      <c r="D9" s="1">
        <v>0.7</v>
      </c>
      <c r="E9" s="1" t="s">
        <v>104</v>
      </c>
      <c r="F9" s="1" t="s">
        <v>62</v>
      </c>
      <c r="G9" s="1" t="s">
        <v>63</v>
      </c>
      <c r="H9" s="1" t="s">
        <v>63</v>
      </c>
      <c r="I9" s="1" t="s">
        <v>63</v>
      </c>
      <c r="J9" s="1" t="s">
        <v>64</v>
      </c>
      <c r="L9" s="1">
        <v>5.61</v>
      </c>
      <c r="M9" s="1">
        <v>5.66</v>
      </c>
      <c r="N9" s="1">
        <v>3.54</v>
      </c>
      <c r="O9" s="1" t="s">
        <v>65</v>
      </c>
      <c r="P9" s="1">
        <v>508118550</v>
      </c>
      <c r="R9" s="1">
        <v>2896</v>
      </c>
      <c r="S9" s="1">
        <v>-0.432</v>
      </c>
      <c r="V9" s="1" t="s">
        <v>908</v>
      </c>
      <c r="Y9" s="1">
        <v>62.7</v>
      </c>
      <c r="Z9" s="1">
        <v>56</v>
      </c>
      <c r="AD9" s="1" t="s">
        <v>66</v>
      </c>
      <c r="AE9" s="1" t="s">
        <v>64</v>
      </c>
      <c r="AF9" s="1" t="s">
        <v>67</v>
      </c>
      <c r="AM9" s="1" t="s">
        <v>68</v>
      </c>
      <c r="AO9" s="1" t="s">
        <v>69</v>
      </c>
      <c r="AQ9" s="1" t="b">
        <v>1</v>
      </c>
      <c r="AS9" s="1">
        <v>1</v>
      </c>
      <c r="AU9" s="1" t="s">
        <v>105</v>
      </c>
      <c r="AZ9" s="1" t="s">
        <v>71</v>
      </c>
      <c r="BC9" s="1" t="s">
        <v>71</v>
      </c>
      <c r="BD9" s="1" t="s">
        <v>72</v>
      </c>
      <c r="BG9" s="1" t="s">
        <v>74</v>
      </c>
      <c r="BI9" s="1" t="s">
        <v>71</v>
      </c>
      <c r="BK9" s="4" t="s">
        <v>102</v>
      </c>
      <c r="BL9" s="1" t="s">
        <v>102</v>
      </c>
      <c r="BM9" s="4" t="s">
        <v>60</v>
      </c>
      <c r="BN9" s="1" t="s">
        <v>944</v>
      </c>
      <c r="BO9" s="4">
        <v>0.7</v>
      </c>
      <c r="BP9" s="1">
        <v>0.7</v>
      </c>
      <c r="BQ9" s="4">
        <v>5.61</v>
      </c>
      <c r="BR9" s="1">
        <v>5.61</v>
      </c>
      <c r="BS9" s="4">
        <v>5.66</v>
      </c>
      <c r="BT9" s="1">
        <v>5.66</v>
      </c>
      <c r="BU9" s="4">
        <v>3.54</v>
      </c>
      <c r="BV9" s="1">
        <v>3.54</v>
      </c>
      <c r="BW9" s="4">
        <v>-0.432</v>
      </c>
      <c r="BX9" s="1">
        <v>-43.2</v>
      </c>
      <c r="BY9" s="4">
        <v>2896</v>
      </c>
      <c r="BZ9" s="1">
        <v>2896</v>
      </c>
      <c r="CA9" s="4">
        <f t="shared" si="0"/>
        <v>1644.9279999999999</v>
      </c>
      <c r="CB9" s="1">
        <f>VLOOKUP(A9:A319,[1]diamond_master!$B$1:$AK$311,19,0)</f>
        <v>4064.13</v>
      </c>
      <c r="CD9" s="1">
        <f>VLOOKUP(A9:A319,[1]diamond_master!$B$1:$AK$311,18,0)</f>
        <v>2844.89</v>
      </c>
    </row>
    <row r="10" spans="1:84">
      <c r="A10" s="1" t="s">
        <v>106</v>
      </c>
      <c r="B10" s="1" t="s">
        <v>103</v>
      </c>
      <c r="C10" s="1" t="s">
        <v>60</v>
      </c>
      <c r="D10" s="1">
        <v>0.7</v>
      </c>
      <c r="E10" s="1" t="s">
        <v>104</v>
      </c>
      <c r="F10" s="1" t="s">
        <v>62</v>
      </c>
      <c r="G10" s="1" t="s">
        <v>63</v>
      </c>
      <c r="H10" s="1" t="s">
        <v>63</v>
      </c>
      <c r="I10" s="1" t="s">
        <v>63</v>
      </c>
      <c r="J10" s="1" t="s">
        <v>64</v>
      </c>
      <c r="L10" s="1">
        <v>5.66</v>
      </c>
      <c r="M10" s="1">
        <v>5.69</v>
      </c>
      <c r="N10" s="1">
        <v>3.46</v>
      </c>
      <c r="O10" s="1" t="s">
        <v>65</v>
      </c>
      <c r="P10" s="1">
        <v>512236332</v>
      </c>
      <c r="R10" s="1">
        <v>2896</v>
      </c>
      <c r="S10" s="1">
        <v>-0.432</v>
      </c>
      <c r="V10" s="1" t="s">
        <v>908</v>
      </c>
      <c r="Y10" s="1">
        <v>61</v>
      </c>
      <c r="Z10" s="1">
        <v>60.5</v>
      </c>
      <c r="AD10" s="1" t="s">
        <v>66</v>
      </c>
      <c r="AE10" s="1" t="s">
        <v>64</v>
      </c>
      <c r="AF10" s="1" t="s">
        <v>67</v>
      </c>
      <c r="AM10" s="1" t="s">
        <v>68</v>
      </c>
      <c r="AO10" s="1" t="s">
        <v>69</v>
      </c>
      <c r="AQ10" s="1" t="b">
        <v>1</v>
      </c>
      <c r="AS10" s="1">
        <v>1</v>
      </c>
      <c r="AU10" s="1" t="s">
        <v>107</v>
      </c>
      <c r="AZ10" s="1" t="s">
        <v>71</v>
      </c>
      <c r="BC10" s="1" t="s">
        <v>71</v>
      </c>
      <c r="BD10" s="1" t="s">
        <v>72</v>
      </c>
      <c r="BE10" s="1" t="s">
        <v>108</v>
      </c>
      <c r="BG10" s="1" t="s">
        <v>74</v>
      </c>
      <c r="BI10" s="1" t="s">
        <v>71</v>
      </c>
      <c r="BK10" s="4" t="s">
        <v>106</v>
      </c>
      <c r="BL10" s="1" t="s">
        <v>106</v>
      </c>
      <c r="BM10" s="4" t="s">
        <v>60</v>
      </c>
      <c r="BN10" s="1" t="s">
        <v>944</v>
      </c>
      <c r="BO10" s="4">
        <v>0.7</v>
      </c>
      <c r="BP10" s="1">
        <v>0.7</v>
      </c>
      <c r="BQ10" s="4">
        <v>5.66</v>
      </c>
      <c r="BR10" s="1">
        <v>5.66</v>
      </c>
      <c r="BS10" s="4">
        <v>5.69</v>
      </c>
      <c r="BT10" s="1">
        <v>5.69</v>
      </c>
      <c r="BU10" s="4">
        <v>3.46</v>
      </c>
      <c r="BV10" s="1">
        <v>3.46</v>
      </c>
      <c r="BW10" s="4">
        <v>-0.432</v>
      </c>
      <c r="BX10" s="1">
        <v>-43.2</v>
      </c>
      <c r="BY10" s="4">
        <v>2896</v>
      </c>
      <c r="BZ10" s="1">
        <v>2896</v>
      </c>
      <c r="CA10" s="4">
        <f t="shared" si="0"/>
        <v>1644.9279999999999</v>
      </c>
      <c r="CB10" s="1">
        <f>VLOOKUP(A10:A320,[1]diamond_master!$B$1:$AK$311,19,0)</f>
        <v>4064.13</v>
      </c>
      <c r="CD10" s="1">
        <f>VLOOKUP(A10:A320,[1]diamond_master!$B$1:$AK$311,18,0)</f>
        <v>2844.89</v>
      </c>
    </row>
    <row r="11" spans="1:84">
      <c r="A11" s="1" t="s">
        <v>109</v>
      </c>
      <c r="B11" s="1" t="s">
        <v>59</v>
      </c>
      <c r="C11" s="1" t="s">
        <v>60</v>
      </c>
      <c r="D11" s="1">
        <v>0.7</v>
      </c>
      <c r="E11" s="1" t="s">
        <v>104</v>
      </c>
      <c r="F11" s="1" t="s">
        <v>89</v>
      </c>
      <c r="G11" s="1" t="s">
        <v>63</v>
      </c>
      <c r="H11" s="1" t="s">
        <v>63</v>
      </c>
      <c r="I11" s="1" t="s">
        <v>76</v>
      </c>
      <c r="J11" s="1" t="s">
        <v>64</v>
      </c>
      <c r="L11" s="1">
        <v>5.61</v>
      </c>
      <c r="M11" s="1">
        <v>5.68</v>
      </c>
      <c r="N11" s="1">
        <v>3.57</v>
      </c>
      <c r="O11" s="1" t="s">
        <v>65</v>
      </c>
      <c r="P11" s="1">
        <v>512234357</v>
      </c>
      <c r="R11" s="1">
        <v>2685</v>
      </c>
      <c r="S11" s="1">
        <v>-0.45200000000000001</v>
      </c>
      <c r="V11" s="1" t="s">
        <v>923</v>
      </c>
      <c r="Y11" s="1">
        <v>63.1</v>
      </c>
      <c r="Z11" s="1">
        <v>56</v>
      </c>
      <c r="AD11" s="1" t="s">
        <v>66</v>
      </c>
      <c r="AE11" s="1" t="s">
        <v>64</v>
      </c>
      <c r="AF11" s="1" t="s">
        <v>67</v>
      </c>
      <c r="AM11" s="1" t="s">
        <v>68</v>
      </c>
      <c r="AO11" s="1" t="s">
        <v>69</v>
      </c>
      <c r="AQ11" s="1" t="b">
        <v>1</v>
      </c>
      <c r="AS11" s="1">
        <v>1</v>
      </c>
      <c r="AU11" s="1" t="s">
        <v>110</v>
      </c>
      <c r="AZ11" s="1" t="s">
        <v>71</v>
      </c>
      <c r="BC11" s="1" t="s">
        <v>71</v>
      </c>
      <c r="BD11" s="1" t="s">
        <v>72</v>
      </c>
      <c r="BE11" s="1" t="s">
        <v>111</v>
      </c>
      <c r="BG11" s="1" t="s">
        <v>74</v>
      </c>
      <c r="BI11" s="1" t="s">
        <v>71</v>
      </c>
      <c r="BK11" s="4" t="s">
        <v>109</v>
      </c>
      <c r="BL11" s="1" t="s">
        <v>109</v>
      </c>
      <c r="BM11" s="4" t="s">
        <v>60</v>
      </c>
      <c r="BN11" s="1" t="s">
        <v>944</v>
      </c>
      <c r="BO11" s="4">
        <v>0.7</v>
      </c>
      <c r="BP11" s="1">
        <v>0.7</v>
      </c>
      <c r="BQ11" s="4">
        <v>5.61</v>
      </c>
      <c r="BR11" s="1">
        <v>5.61</v>
      </c>
      <c r="BS11" s="4">
        <v>5.68</v>
      </c>
      <c r="BT11" s="1">
        <v>5.68</v>
      </c>
      <c r="BU11" s="4">
        <v>3.57</v>
      </c>
      <c r="BV11" s="1">
        <v>3.57</v>
      </c>
      <c r="BW11" s="4">
        <v>-0.45200000000000001</v>
      </c>
      <c r="BX11" s="1">
        <v>-45.2</v>
      </c>
      <c r="BY11" s="4">
        <v>2685</v>
      </c>
      <c r="BZ11" s="1">
        <v>2685</v>
      </c>
      <c r="CA11" s="4">
        <f t="shared" si="0"/>
        <v>1471.3799999999999</v>
      </c>
      <c r="CB11" s="1">
        <f>VLOOKUP(A11:A321,[1]diamond_master!$B$1:$AK$311,19,0)</f>
        <v>3820.65</v>
      </c>
      <c r="CD11" s="1">
        <f>VLOOKUP(A11:A321,[1]diamond_master!$B$1:$AK$311,18,0)</f>
        <v>2674.45</v>
      </c>
    </row>
    <row r="12" spans="1:84">
      <c r="A12" s="1" t="s">
        <v>112</v>
      </c>
      <c r="B12" s="1" t="s">
        <v>59</v>
      </c>
      <c r="C12" s="1" t="s">
        <v>60</v>
      </c>
      <c r="D12" s="1">
        <v>0.7</v>
      </c>
      <c r="E12" s="1" t="s">
        <v>104</v>
      </c>
      <c r="F12" s="1" t="s">
        <v>93</v>
      </c>
      <c r="G12" s="1" t="s">
        <v>63</v>
      </c>
      <c r="H12" s="1" t="s">
        <v>63</v>
      </c>
      <c r="I12" s="1" t="s">
        <v>63</v>
      </c>
      <c r="J12" s="1" t="s">
        <v>64</v>
      </c>
      <c r="L12" s="1">
        <v>5.64</v>
      </c>
      <c r="M12" s="1">
        <v>5.68</v>
      </c>
      <c r="N12" s="1">
        <v>3.47</v>
      </c>
      <c r="O12" s="1" t="s">
        <v>65</v>
      </c>
      <c r="P12" s="1">
        <v>516253772</v>
      </c>
      <c r="R12" s="1">
        <v>2700</v>
      </c>
      <c r="S12" s="1">
        <v>-0.41299999999999998</v>
      </c>
      <c r="V12" s="1" t="s">
        <v>926</v>
      </c>
      <c r="Y12" s="1">
        <v>61.3</v>
      </c>
      <c r="Z12" s="1">
        <v>59.5</v>
      </c>
      <c r="AD12" s="1" t="s">
        <v>66</v>
      </c>
      <c r="AE12" s="1" t="s">
        <v>64</v>
      </c>
      <c r="AF12" s="1" t="s">
        <v>67</v>
      </c>
      <c r="AL12" s="1" t="s">
        <v>113</v>
      </c>
      <c r="AM12" s="1" t="s">
        <v>68</v>
      </c>
      <c r="AO12" s="1" t="s">
        <v>69</v>
      </c>
      <c r="AQ12" s="1" t="b">
        <v>1</v>
      </c>
      <c r="AS12" s="1">
        <v>1</v>
      </c>
      <c r="AU12" s="1" t="s">
        <v>114</v>
      </c>
      <c r="AZ12" s="1" t="s">
        <v>71</v>
      </c>
      <c r="BC12" s="1" t="s">
        <v>71</v>
      </c>
      <c r="BD12" s="1" t="s">
        <v>72</v>
      </c>
      <c r="BE12" s="1" t="s">
        <v>115</v>
      </c>
      <c r="BG12" s="1" t="s">
        <v>74</v>
      </c>
      <c r="BI12" s="1" t="s">
        <v>71</v>
      </c>
      <c r="BK12" s="4" t="s">
        <v>112</v>
      </c>
      <c r="BL12" s="1" t="s">
        <v>112</v>
      </c>
      <c r="BM12" s="4" t="s">
        <v>60</v>
      </c>
      <c r="BN12" s="1" t="s">
        <v>944</v>
      </c>
      <c r="BO12" s="4">
        <v>0.7</v>
      </c>
      <c r="BP12" s="1">
        <v>0.7</v>
      </c>
      <c r="BQ12" s="4">
        <v>5.64</v>
      </c>
      <c r="BR12" s="1">
        <v>5.64</v>
      </c>
      <c r="BS12" s="4">
        <v>5.68</v>
      </c>
      <c r="BT12" s="1">
        <v>5.68</v>
      </c>
      <c r="BU12" s="4">
        <v>3.47</v>
      </c>
      <c r="BV12" s="1">
        <v>3.47</v>
      </c>
      <c r="BW12" s="4">
        <v>-0.41299999999999998</v>
      </c>
      <c r="BX12" s="1">
        <v>-41.3</v>
      </c>
      <c r="BY12" s="4">
        <v>2700</v>
      </c>
      <c r="BZ12" s="1">
        <v>2700</v>
      </c>
      <c r="CA12" s="4">
        <f t="shared" si="0"/>
        <v>1584.9</v>
      </c>
      <c r="CB12" s="1">
        <f>VLOOKUP(A12:A322,[1]diamond_master!$B$1:$AK$311,19,0)</f>
        <v>3738.8</v>
      </c>
      <c r="CD12" s="1">
        <f>VLOOKUP(A12:A322,[1]diamond_master!$B$1:$AK$311,18,0)</f>
        <v>2617.16</v>
      </c>
    </row>
    <row r="13" spans="1:84">
      <c r="A13" s="1" t="s">
        <v>116</v>
      </c>
      <c r="B13" s="1" t="s">
        <v>59</v>
      </c>
      <c r="C13" s="1" t="s">
        <v>60</v>
      </c>
      <c r="D13" s="1">
        <v>0.7</v>
      </c>
      <c r="E13" s="1" t="s">
        <v>104</v>
      </c>
      <c r="F13" s="1" t="s">
        <v>93</v>
      </c>
      <c r="G13" s="1" t="s">
        <v>63</v>
      </c>
      <c r="H13" s="1" t="s">
        <v>63</v>
      </c>
      <c r="I13" s="1" t="s">
        <v>76</v>
      </c>
      <c r="J13" s="1" t="s">
        <v>64</v>
      </c>
      <c r="L13" s="1">
        <v>5.6</v>
      </c>
      <c r="M13" s="1">
        <v>5.68</v>
      </c>
      <c r="N13" s="1">
        <v>3.52</v>
      </c>
      <c r="O13" s="1" t="s">
        <v>65</v>
      </c>
      <c r="P13" s="1">
        <v>512234358</v>
      </c>
      <c r="R13" s="1">
        <v>2562</v>
      </c>
      <c r="S13" s="1">
        <v>-0.443</v>
      </c>
      <c r="V13" s="1" t="s">
        <v>923</v>
      </c>
      <c r="Y13" s="1">
        <v>62.3</v>
      </c>
      <c r="Z13" s="1">
        <v>56.5</v>
      </c>
      <c r="AD13" s="1" t="s">
        <v>66</v>
      </c>
      <c r="AE13" s="1" t="s">
        <v>64</v>
      </c>
      <c r="AF13" s="1" t="s">
        <v>67</v>
      </c>
      <c r="AM13" s="1" t="s">
        <v>68</v>
      </c>
      <c r="AO13" s="1" t="s">
        <v>69</v>
      </c>
      <c r="AQ13" s="1" t="b">
        <v>1</v>
      </c>
      <c r="AS13" s="1">
        <v>1</v>
      </c>
      <c r="AU13" s="1" t="s">
        <v>117</v>
      </c>
      <c r="AZ13" s="1" t="s">
        <v>71</v>
      </c>
      <c r="BC13" s="1" t="s">
        <v>71</v>
      </c>
      <c r="BD13" s="1" t="s">
        <v>72</v>
      </c>
      <c r="BE13" s="1" t="s">
        <v>111</v>
      </c>
      <c r="BG13" s="1" t="s">
        <v>74</v>
      </c>
      <c r="BI13" s="1" t="s">
        <v>71</v>
      </c>
      <c r="BK13" s="4" t="s">
        <v>116</v>
      </c>
      <c r="BL13" s="1" t="s">
        <v>116</v>
      </c>
      <c r="BM13" s="4" t="s">
        <v>60</v>
      </c>
      <c r="BN13" s="1" t="s">
        <v>944</v>
      </c>
      <c r="BO13" s="4">
        <v>0.7</v>
      </c>
      <c r="BP13" s="1">
        <v>0.7</v>
      </c>
      <c r="BQ13" s="4">
        <v>5.6</v>
      </c>
      <c r="BR13" s="1">
        <v>5.6</v>
      </c>
      <c r="BS13" s="4">
        <v>5.68</v>
      </c>
      <c r="BT13" s="1">
        <v>5.68</v>
      </c>
      <c r="BU13" s="4">
        <v>3.52</v>
      </c>
      <c r="BV13" s="1">
        <v>3.52</v>
      </c>
      <c r="BW13" s="4">
        <v>-0.443</v>
      </c>
      <c r="BX13" s="1">
        <v>-44.3</v>
      </c>
      <c r="BY13" s="4">
        <v>2562</v>
      </c>
      <c r="BZ13" s="1">
        <v>2562</v>
      </c>
      <c r="CA13" s="4">
        <f t="shared" si="0"/>
        <v>1427.0340000000001</v>
      </c>
      <c r="CB13" s="1">
        <f>VLOOKUP(A13:A323,[1]diamond_master!$B$1:$AK$311,19,0)</f>
        <v>3623.03</v>
      </c>
      <c r="CD13" s="1">
        <f>VLOOKUP(A13:A323,[1]diamond_master!$B$1:$AK$311,18,0)</f>
        <v>2536.12</v>
      </c>
    </row>
    <row r="14" spans="1:84">
      <c r="A14" s="1" t="s">
        <v>118</v>
      </c>
      <c r="B14" s="1" t="s">
        <v>59</v>
      </c>
      <c r="C14" s="1" t="s">
        <v>60</v>
      </c>
      <c r="D14" s="1">
        <v>0.7</v>
      </c>
      <c r="E14" s="1" t="s">
        <v>104</v>
      </c>
      <c r="F14" s="1" t="s">
        <v>93</v>
      </c>
      <c r="G14" s="1" t="s">
        <v>63</v>
      </c>
      <c r="H14" s="1" t="s">
        <v>63</v>
      </c>
      <c r="I14" s="1" t="s">
        <v>63</v>
      </c>
      <c r="J14" s="1" t="s">
        <v>64</v>
      </c>
      <c r="L14" s="1">
        <v>5.65</v>
      </c>
      <c r="M14" s="1">
        <v>5.69</v>
      </c>
      <c r="N14" s="1">
        <v>3.51</v>
      </c>
      <c r="O14" s="1" t="s">
        <v>65</v>
      </c>
      <c r="P14" s="1">
        <v>516252222</v>
      </c>
      <c r="R14" s="1">
        <v>2654</v>
      </c>
      <c r="S14" s="1">
        <v>-0.42299999999999999</v>
      </c>
      <c r="V14" s="1" t="s">
        <v>925</v>
      </c>
      <c r="Y14" s="1">
        <v>62</v>
      </c>
      <c r="Z14" s="1">
        <v>58</v>
      </c>
      <c r="AD14" s="1" t="s">
        <v>66</v>
      </c>
      <c r="AE14" s="1" t="s">
        <v>64</v>
      </c>
      <c r="AF14" s="1" t="s">
        <v>67</v>
      </c>
      <c r="AL14" s="1" t="s">
        <v>113</v>
      </c>
      <c r="AM14" s="1" t="s">
        <v>68</v>
      </c>
      <c r="AO14" s="1" t="s">
        <v>69</v>
      </c>
      <c r="AQ14" s="1" t="b">
        <v>1</v>
      </c>
      <c r="AS14" s="1">
        <v>1</v>
      </c>
      <c r="AU14" s="1" t="s">
        <v>119</v>
      </c>
      <c r="AZ14" s="1" t="s">
        <v>71</v>
      </c>
      <c r="BC14" s="1" t="s">
        <v>120</v>
      </c>
      <c r="BD14" s="1" t="s">
        <v>72</v>
      </c>
      <c r="BE14" s="1" t="s">
        <v>121</v>
      </c>
      <c r="BG14" s="1" t="s">
        <v>74</v>
      </c>
      <c r="BI14" s="1" t="s">
        <v>71</v>
      </c>
      <c r="BK14" s="4" t="s">
        <v>118</v>
      </c>
      <c r="BL14" s="1" t="s">
        <v>118</v>
      </c>
      <c r="BM14" s="4" t="s">
        <v>60</v>
      </c>
      <c r="BN14" s="1" t="s">
        <v>944</v>
      </c>
      <c r="BO14" s="4">
        <v>0.7</v>
      </c>
      <c r="BP14" s="1">
        <v>0.7</v>
      </c>
      <c r="BQ14" s="4">
        <v>5.65</v>
      </c>
      <c r="BR14" s="1">
        <v>5.65</v>
      </c>
      <c r="BS14" s="4">
        <v>5.69</v>
      </c>
      <c r="BT14" s="1">
        <v>5.69</v>
      </c>
      <c r="BU14" s="4">
        <v>3.51</v>
      </c>
      <c r="BV14" s="1">
        <v>3.51</v>
      </c>
      <c r="BW14" s="4">
        <v>-0.42299999999999999</v>
      </c>
      <c r="BX14" s="1">
        <v>-42.3</v>
      </c>
      <c r="BY14" s="4">
        <v>2654</v>
      </c>
      <c r="BZ14" s="1">
        <v>2654</v>
      </c>
      <c r="CA14" s="4">
        <f t="shared" si="0"/>
        <v>1531.3579999999999</v>
      </c>
      <c r="CB14" s="1">
        <f>VLOOKUP(A14:A324,[1]diamond_master!$B$1:$AK$311,19,0)</f>
        <v>3701.11</v>
      </c>
      <c r="CD14" s="1">
        <f>VLOOKUP(A14:A324,[1]diamond_master!$B$1:$AK$311,18,0)</f>
        <v>2590.7800000000002</v>
      </c>
    </row>
    <row r="15" spans="1:84">
      <c r="A15" s="1" t="s">
        <v>122</v>
      </c>
      <c r="B15" s="1" t="s">
        <v>59</v>
      </c>
      <c r="C15" s="1" t="s">
        <v>60</v>
      </c>
      <c r="D15" s="1">
        <v>0.7</v>
      </c>
      <c r="E15" s="1" t="s">
        <v>104</v>
      </c>
      <c r="F15" s="1" t="s">
        <v>123</v>
      </c>
      <c r="G15" s="1" t="s">
        <v>76</v>
      </c>
      <c r="H15" s="1" t="s">
        <v>63</v>
      </c>
      <c r="I15" s="1" t="s">
        <v>76</v>
      </c>
      <c r="J15" s="1" t="s">
        <v>64</v>
      </c>
      <c r="L15" s="1">
        <v>5.47</v>
      </c>
      <c r="M15" s="1">
        <v>5.54</v>
      </c>
      <c r="N15" s="1">
        <v>3.53</v>
      </c>
      <c r="O15" s="1" t="s">
        <v>65</v>
      </c>
      <c r="P15" s="1">
        <v>512236334</v>
      </c>
      <c r="R15" s="1">
        <v>2266</v>
      </c>
      <c r="S15" s="1">
        <v>-0.47299999999999998</v>
      </c>
      <c r="V15" s="1" t="s">
        <v>927</v>
      </c>
      <c r="Y15" s="1">
        <v>64</v>
      </c>
      <c r="Z15" s="1">
        <v>57.5</v>
      </c>
      <c r="AD15" s="1" t="s">
        <v>66</v>
      </c>
      <c r="AE15" s="1" t="s">
        <v>64</v>
      </c>
      <c r="AF15" s="1" t="s">
        <v>67</v>
      </c>
      <c r="AM15" s="1" t="s">
        <v>68</v>
      </c>
      <c r="AO15" s="1" t="s">
        <v>69</v>
      </c>
      <c r="AQ15" s="1" t="b">
        <v>1</v>
      </c>
      <c r="AS15" s="1">
        <v>1</v>
      </c>
      <c r="AU15" s="1" t="s">
        <v>124</v>
      </c>
      <c r="AZ15" s="1" t="s">
        <v>71</v>
      </c>
      <c r="BC15" s="1" t="s">
        <v>120</v>
      </c>
      <c r="BD15" s="1" t="s">
        <v>72</v>
      </c>
      <c r="BE15" s="1" t="s">
        <v>108</v>
      </c>
      <c r="BG15" s="1" t="s">
        <v>74</v>
      </c>
      <c r="BI15" s="1" t="s">
        <v>71</v>
      </c>
      <c r="BK15" s="4" t="s">
        <v>122</v>
      </c>
      <c r="BL15" s="1" t="s">
        <v>122</v>
      </c>
      <c r="BM15" s="4" t="s">
        <v>60</v>
      </c>
      <c r="BN15" s="1" t="s">
        <v>944</v>
      </c>
      <c r="BO15" s="4">
        <v>0.7</v>
      </c>
      <c r="BP15" s="1">
        <v>0.7</v>
      </c>
      <c r="BQ15" s="4">
        <v>5.47</v>
      </c>
      <c r="BR15" s="1">
        <v>5.47</v>
      </c>
      <c r="BS15" s="4">
        <v>5.54</v>
      </c>
      <c r="BT15" s="1">
        <v>5.54</v>
      </c>
      <c r="BU15" s="4">
        <v>3.53</v>
      </c>
      <c r="BV15" s="1">
        <v>3.53</v>
      </c>
      <c r="BW15" s="4">
        <v>-0.47299999999999998</v>
      </c>
      <c r="BX15" s="1">
        <v>-47.3</v>
      </c>
      <c r="BY15" s="4">
        <v>2266</v>
      </c>
      <c r="BZ15" s="1">
        <v>2266</v>
      </c>
      <c r="CA15" s="4">
        <f t="shared" si="0"/>
        <v>1194.182</v>
      </c>
      <c r="CB15" s="1">
        <f>VLOOKUP(A15:A325,[1]diamond_master!$B$1:$AK$311,19,0)</f>
        <v>3271.06</v>
      </c>
      <c r="CD15" s="1">
        <f>VLOOKUP(A15:A325,[1]diamond_master!$B$1:$AK$311,18,0)</f>
        <v>2289.7399999999998</v>
      </c>
    </row>
    <row r="16" spans="1:84">
      <c r="A16" s="1" t="s">
        <v>125</v>
      </c>
      <c r="B16" s="1" t="s">
        <v>59</v>
      </c>
      <c r="C16" s="1" t="s">
        <v>60</v>
      </c>
      <c r="D16" s="1">
        <v>0.7</v>
      </c>
      <c r="E16" s="1" t="s">
        <v>104</v>
      </c>
      <c r="F16" s="1" t="s">
        <v>123</v>
      </c>
      <c r="G16" s="1" t="s">
        <v>76</v>
      </c>
      <c r="H16" s="1" t="s">
        <v>63</v>
      </c>
      <c r="I16" s="1" t="s">
        <v>76</v>
      </c>
      <c r="J16" s="1" t="s">
        <v>64</v>
      </c>
      <c r="L16" s="1">
        <v>5.49</v>
      </c>
      <c r="M16" s="1">
        <v>5.55</v>
      </c>
      <c r="N16" s="1">
        <v>3.53</v>
      </c>
      <c r="O16" s="1" t="s">
        <v>65</v>
      </c>
      <c r="P16" s="1">
        <v>502191634</v>
      </c>
      <c r="R16" s="1">
        <v>2309</v>
      </c>
      <c r="S16" s="1">
        <v>-0.46300000000000002</v>
      </c>
      <c r="V16" s="1" t="s">
        <v>925</v>
      </c>
      <c r="Y16" s="1">
        <v>63.8</v>
      </c>
      <c r="Z16" s="1">
        <v>58</v>
      </c>
      <c r="AD16" s="1" t="s">
        <v>66</v>
      </c>
      <c r="AE16" s="1" t="s">
        <v>64</v>
      </c>
      <c r="AF16" s="1" t="s">
        <v>67</v>
      </c>
      <c r="AM16" s="1" t="s">
        <v>68</v>
      </c>
      <c r="AO16" s="1" t="s">
        <v>69</v>
      </c>
      <c r="AQ16" s="1" t="b">
        <v>1</v>
      </c>
      <c r="AS16" s="1">
        <v>1</v>
      </c>
      <c r="AU16" s="1" t="s">
        <v>126</v>
      </c>
      <c r="AZ16" s="1" t="s">
        <v>71</v>
      </c>
      <c r="BC16" s="1" t="s">
        <v>120</v>
      </c>
      <c r="BD16" s="1" t="s">
        <v>72</v>
      </c>
      <c r="BE16" s="1" t="s">
        <v>127</v>
      </c>
      <c r="BG16" s="1" t="s">
        <v>74</v>
      </c>
      <c r="BI16" s="1" t="s">
        <v>71</v>
      </c>
      <c r="BK16" s="4" t="s">
        <v>125</v>
      </c>
      <c r="BL16" s="1" t="s">
        <v>125</v>
      </c>
      <c r="BM16" s="4" t="s">
        <v>60</v>
      </c>
      <c r="BN16" s="1" t="s">
        <v>944</v>
      </c>
      <c r="BO16" s="4">
        <v>0.7</v>
      </c>
      <c r="BP16" s="1">
        <v>0.7</v>
      </c>
      <c r="BQ16" s="4">
        <v>5.49</v>
      </c>
      <c r="BR16" s="1">
        <v>5.49</v>
      </c>
      <c r="BS16" s="4">
        <v>5.55</v>
      </c>
      <c r="BT16" s="1">
        <v>5.55</v>
      </c>
      <c r="BU16" s="4">
        <v>3.53</v>
      </c>
      <c r="BV16" s="1">
        <v>3.53</v>
      </c>
      <c r="BW16" s="4">
        <v>-0.46300000000000002</v>
      </c>
      <c r="BX16" s="1">
        <v>-46.3</v>
      </c>
      <c r="BY16" s="4">
        <v>2309</v>
      </c>
      <c r="BZ16" s="1">
        <v>2309</v>
      </c>
      <c r="CA16" s="4">
        <f t="shared" si="0"/>
        <v>1239.933</v>
      </c>
      <c r="CB16" s="1">
        <f>VLOOKUP(A16:A326,[1]diamond_master!$B$1:$AK$311,19,0)</f>
        <v>3310.51</v>
      </c>
      <c r="CD16" s="1">
        <f>VLOOKUP(A16:A326,[1]diamond_master!$B$1:$AK$311,18,0)</f>
        <v>2317.35</v>
      </c>
    </row>
    <row r="17" spans="1:82">
      <c r="A17" s="1" t="s">
        <v>128</v>
      </c>
      <c r="B17" s="1" t="s">
        <v>59</v>
      </c>
      <c r="C17" s="1" t="s">
        <v>60</v>
      </c>
      <c r="D17" s="1">
        <v>0.7</v>
      </c>
      <c r="E17" s="1" t="s">
        <v>104</v>
      </c>
      <c r="F17" s="1" t="s">
        <v>123</v>
      </c>
      <c r="G17" s="1" t="s">
        <v>76</v>
      </c>
      <c r="H17" s="1" t="s">
        <v>63</v>
      </c>
      <c r="I17" s="1" t="s">
        <v>63</v>
      </c>
      <c r="J17" s="1" t="s">
        <v>64</v>
      </c>
      <c r="L17" s="1">
        <v>5.49</v>
      </c>
      <c r="M17" s="1">
        <v>5.56</v>
      </c>
      <c r="N17" s="1">
        <v>3.55</v>
      </c>
      <c r="O17" s="1" t="s">
        <v>65</v>
      </c>
      <c r="P17" s="1">
        <v>502191595</v>
      </c>
      <c r="R17" s="1">
        <v>2266</v>
      </c>
      <c r="S17" s="1">
        <v>-0.47299999999999998</v>
      </c>
      <c r="V17" s="1" t="s">
        <v>927</v>
      </c>
      <c r="Y17" s="1">
        <v>64.2</v>
      </c>
      <c r="Z17" s="1">
        <v>57.5</v>
      </c>
      <c r="AD17" s="1" t="s">
        <v>66</v>
      </c>
      <c r="AE17" s="1" t="s">
        <v>64</v>
      </c>
      <c r="AF17" s="1" t="s">
        <v>67</v>
      </c>
      <c r="AM17" s="1" t="s">
        <v>68</v>
      </c>
      <c r="AO17" s="1" t="s">
        <v>69</v>
      </c>
      <c r="AQ17" s="1" t="b">
        <v>1</v>
      </c>
      <c r="AS17" s="1">
        <v>1</v>
      </c>
      <c r="AU17" s="1" t="s">
        <v>129</v>
      </c>
      <c r="AZ17" s="1" t="s">
        <v>71</v>
      </c>
      <c r="BC17" s="1" t="s">
        <v>120</v>
      </c>
      <c r="BD17" s="1" t="s">
        <v>72</v>
      </c>
      <c r="BE17" s="1" t="s">
        <v>130</v>
      </c>
      <c r="BG17" s="1" t="s">
        <v>74</v>
      </c>
      <c r="BI17" s="1" t="s">
        <v>71</v>
      </c>
      <c r="BK17" s="4" t="s">
        <v>128</v>
      </c>
      <c r="BL17" s="1" t="s">
        <v>128</v>
      </c>
      <c r="BM17" s="4" t="s">
        <v>60</v>
      </c>
      <c r="BN17" s="1" t="s">
        <v>944</v>
      </c>
      <c r="BO17" s="4">
        <v>0.7</v>
      </c>
      <c r="BP17" s="1">
        <v>0.7</v>
      </c>
      <c r="BQ17" s="4">
        <v>5.49</v>
      </c>
      <c r="BR17" s="1">
        <v>5.49</v>
      </c>
      <c r="BS17" s="4">
        <v>5.56</v>
      </c>
      <c r="BT17" s="1">
        <v>5.56</v>
      </c>
      <c r="BU17" s="4">
        <v>3.55</v>
      </c>
      <c r="BV17" s="1">
        <v>3.55</v>
      </c>
      <c r="BW17" s="4">
        <v>-0.47299999999999998</v>
      </c>
      <c r="BX17" s="1">
        <v>-47.3</v>
      </c>
      <c r="BY17" s="4">
        <v>2266</v>
      </c>
      <c r="BZ17" s="1">
        <v>2266</v>
      </c>
      <c r="CA17" s="4">
        <f t="shared" si="0"/>
        <v>1194.182</v>
      </c>
      <c r="CB17" s="1">
        <f>VLOOKUP(A17:A327,[1]diamond_master!$B$1:$AK$311,19,0)</f>
        <v>3271.06</v>
      </c>
      <c r="CD17" s="1">
        <f>VLOOKUP(A17:A327,[1]diamond_master!$B$1:$AK$311,18,0)</f>
        <v>2289.7399999999998</v>
      </c>
    </row>
    <row r="18" spans="1:82">
      <c r="A18" s="1" t="s">
        <v>131</v>
      </c>
      <c r="B18" s="1" t="s">
        <v>59</v>
      </c>
      <c r="C18" s="1" t="s">
        <v>60</v>
      </c>
      <c r="D18" s="1">
        <v>0.7</v>
      </c>
      <c r="E18" s="1" t="s">
        <v>104</v>
      </c>
      <c r="F18" s="1" t="s">
        <v>123</v>
      </c>
      <c r="G18" s="1" t="s">
        <v>76</v>
      </c>
      <c r="H18" s="1" t="s">
        <v>63</v>
      </c>
      <c r="I18" s="1" t="s">
        <v>63</v>
      </c>
      <c r="J18" s="1" t="s">
        <v>64</v>
      </c>
      <c r="L18" s="1">
        <v>5.53</v>
      </c>
      <c r="M18" s="1">
        <v>5.57</v>
      </c>
      <c r="N18" s="1">
        <v>3.55</v>
      </c>
      <c r="O18" s="1" t="s">
        <v>65</v>
      </c>
      <c r="P18" s="1">
        <v>508118551</v>
      </c>
      <c r="R18" s="1">
        <v>2309</v>
      </c>
      <c r="S18" s="1">
        <v>-0.46300000000000002</v>
      </c>
      <c r="V18" s="1" t="s">
        <v>925</v>
      </c>
      <c r="Y18" s="1">
        <v>63.9</v>
      </c>
      <c r="Z18" s="1">
        <v>56</v>
      </c>
      <c r="AD18" s="1" t="s">
        <v>66</v>
      </c>
      <c r="AE18" s="1" t="s">
        <v>64</v>
      </c>
      <c r="AF18" s="1" t="s">
        <v>67</v>
      </c>
      <c r="AM18" s="1" t="s">
        <v>68</v>
      </c>
      <c r="AO18" s="1" t="s">
        <v>69</v>
      </c>
      <c r="AQ18" s="1" t="b">
        <v>1</v>
      </c>
      <c r="AS18" s="1">
        <v>1</v>
      </c>
      <c r="AU18" s="1" t="s">
        <v>132</v>
      </c>
      <c r="AZ18" s="1" t="s">
        <v>71</v>
      </c>
      <c r="BC18" s="1" t="s">
        <v>120</v>
      </c>
      <c r="BD18" s="1" t="s">
        <v>72</v>
      </c>
      <c r="BG18" s="1" t="s">
        <v>74</v>
      </c>
      <c r="BI18" s="1" t="s">
        <v>71</v>
      </c>
      <c r="BK18" s="4" t="s">
        <v>131</v>
      </c>
      <c r="BL18" s="1" t="s">
        <v>131</v>
      </c>
      <c r="BM18" s="4" t="s">
        <v>60</v>
      </c>
      <c r="BN18" s="1" t="s">
        <v>944</v>
      </c>
      <c r="BO18" s="4">
        <v>0.7</v>
      </c>
      <c r="BP18" s="1">
        <v>0.7</v>
      </c>
      <c r="BQ18" s="4">
        <v>5.53</v>
      </c>
      <c r="BR18" s="1">
        <v>5.53</v>
      </c>
      <c r="BS18" s="4">
        <v>5.57</v>
      </c>
      <c r="BT18" s="1">
        <v>5.57</v>
      </c>
      <c r="BU18" s="4">
        <v>3.55</v>
      </c>
      <c r="BV18" s="1">
        <v>3.55</v>
      </c>
      <c r="BW18" s="4">
        <v>-0.46300000000000002</v>
      </c>
      <c r="BX18" s="1">
        <v>-46.3</v>
      </c>
      <c r="BY18" s="4">
        <v>2309</v>
      </c>
      <c r="BZ18" s="1">
        <v>2309</v>
      </c>
      <c r="CA18" s="4">
        <f t="shared" si="0"/>
        <v>1239.933</v>
      </c>
      <c r="CB18" s="1">
        <f>VLOOKUP(A18:A328,[1]diamond_master!$B$1:$AK$311,19,0)</f>
        <v>3310.51</v>
      </c>
      <c r="CD18" s="1">
        <f>VLOOKUP(A18:A328,[1]diamond_master!$B$1:$AK$311,18,0)</f>
        <v>2317.35</v>
      </c>
    </row>
    <row r="19" spans="1:82">
      <c r="A19" s="1" t="s">
        <v>133</v>
      </c>
      <c r="B19" s="1" t="s">
        <v>59</v>
      </c>
      <c r="C19" s="1" t="s">
        <v>60</v>
      </c>
      <c r="D19" s="1">
        <v>0.7</v>
      </c>
      <c r="E19" s="1" t="s">
        <v>104</v>
      </c>
      <c r="F19" s="1" t="s">
        <v>123</v>
      </c>
      <c r="G19" s="1" t="s">
        <v>76</v>
      </c>
      <c r="H19" s="1" t="s">
        <v>63</v>
      </c>
      <c r="I19" s="1" t="s">
        <v>76</v>
      </c>
      <c r="J19" s="1" t="s">
        <v>64</v>
      </c>
      <c r="L19" s="1">
        <v>5.5</v>
      </c>
      <c r="M19" s="1">
        <v>5.57</v>
      </c>
      <c r="N19" s="1">
        <v>3.56</v>
      </c>
      <c r="O19" s="1" t="s">
        <v>65</v>
      </c>
      <c r="P19" s="1">
        <v>502191628</v>
      </c>
      <c r="R19" s="1">
        <v>2266</v>
      </c>
      <c r="S19" s="1">
        <v>-0.47299999999999998</v>
      </c>
      <c r="V19" s="1" t="s">
        <v>927</v>
      </c>
      <c r="Y19" s="1">
        <v>64.099999999999994</v>
      </c>
      <c r="Z19" s="1">
        <v>56</v>
      </c>
      <c r="AD19" s="1" t="s">
        <v>66</v>
      </c>
      <c r="AE19" s="1" t="s">
        <v>64</v>
      </c>
      <c r="AF19" s="1" t="s">
        <v>67</v>
      </c>
      <c r="AM19" s="1" t="s">
        <v>68</v>
      </c>
      <c r="AO19" s="1" t="s">
        <v>69</v>
      </c>
      <c r="AQ19" s="1" t="b">
        <v>1</v>
      </c>
      <c r="AS19" s="1">
        <v>1</v>
      </c>
      <c r="AU19" s="1" t="s">
        <v>134</v>
      </c>
      <c r="AZ19" s="1" t="s">
        <v>71</v>
      </c>
      <c r="BC19" s="1" t="s">
        <v>120</v>
      </c>
      <c r="BD19" s="1" t="s">
        <v>72</v>
      </c>
      <c r="BE19" s="1" t="s">
        <v>127</v>
      </c>
      <c r="BG19" s="1" t="s">
        <v>74</v>
      </c>
      <c r="BI19" s="1" t="s">
        <v>71</v>
      </c>
      <c r="BK19" s="4" t="s">
        <v>133</v>
      </c>
      <c r="BL19" s="1" t="s">
        <v>133</v>
      </c>
      <c r="BM19" s="4" t="s">
        <v>60</v>
      </c>
      <c r="BN19" s="1" t="s">
        <v>944</v>
      </c>
      <c r="BO19" s="4">
        <v>0.7</v>
      </c>
      <c r="BP19" s="1">
        <v>0.7</v>
      </c>
      <c r="BQ19" s="4">
        <v>5.5</v>
      </c>
      <c r="BR19" s="1">
        <v>5.5</v>
      </c>
      <c r="BS19" s="4">
        <v>5.57</v>
      </c>
      <c r="BT19" s="1">
        <v>5.57</v>
      </c>
      <c r="BU19" s="4">
        <v>3.56</v>
      </c>
      <c r="BV19" s="1">
        <v>3.56</v>
      </c>
      <c r="BW19" s="4">
        <v>-0.47299999999999998</v>
      </c>
      <c r="BX19" s="1">
        <v>-47.3</v>
      </c>
      <c r="BY19" s="4">
        <v>2266</v>
      </c>
      <c r="BZ19" s="1">
        <v>2266</v>
      </c>
      <c r="CA19" s="4">
        <f t="shared" si="0"/>
        <v>1194.182</v>
      </c>
      <c r="CB19" s="1">
        <f>VLOOKUP(A19:A329,[1]diamond_master!$B$1:$AK$311,19,0)</f>
        <v>3271.06</v>
      </c>
      <c r="CD19" s="1">
        <f>VLOOKUP(A19:A329,[1]diamond_master!$B$1:$AK$311,18,0)</f>
        <v>2289.7399999999998</v>
      </c>
    </row>
    <row r="20" spans="1:82">
      <c r="A20" s="1" t="s">
        <v>135</v>
      </c>
      <c r="B20" s="1" t="s">
        <v>59</v>
      </c>
      <c r="C20" s="1" t="s">
        <v>60</v>
      </c>
      <c r="D20" s="1">
        <v>0.7</v>
      </c>
      <c r="E20" s="1" t="s">
        <v>104</v>
      </c>
      <c r="F20" s="1" t="s">
        <v>123</v>
      </c>
      <c r="G20" s="1" t="s">
        <v>63</v>
      </c>
      <c r="H20" s="1" t="s">
        <v>63</v>
      </c>
      <c r="I20" s="1" t="s">
        <v>76</v>
      </c>
      <c r="J20" s="1" t="s">
        <v>64</v>
      </c>
      <c r="L20" s="1">
        <v>5.61</v>
      </c>
      <c r="M20" s="1">
        <v>5.68</v>
      </c>
      <c r="N20" s="1">
        <v>3.54</v>
      </c>
      <c r="O20" s="1" t="s">
        <v>65</v>
      </c>
      <c r="P20" s="1">
        <v>510196599</v>
      </c>
      <c r="R20" s="1">
        <v>2395</v>
      </c>
      <c r="S20" s="1">
        <v>-0.443</v>
      </c>
      <c r="V20" s="1" t="s">
        <v>928</v>
      </c>
      <c r="Y20" s="1">
        <v>62.6</v>
      </c>
      <c r="Z20" s="1">
        <v>55</v>
      </c>
      <c r="AD20" s="1" t="s">
        <v>66</v>
      </c>
      <c r="AE20" s="1" t="s">
        <v>64</v>
      </c>
      <c r="AF20" s="1" t="s">
        <v>67</v>
      </c>
      <c r="AM20" s="1" t="s">
        <v>68</v>
      </c>
      <c r="AO20" s="1" t="s">
        <v>69</v>
      </c>
      <c r="AQ20" s="1" t="b">
        <v>1</v>
      </c>
      <c r="AS20" s="1">
        <v>1</v>
      </c>
      <c r="AU20" s="1" t="s">
        <v>136</v>
      </c>
      <c r="AZ20" s="1" t="s">
        <v>71</v>
      </c>
      <c r="BD20" s="1" t="s">
        <v>72</v>
      </c>
      <c r="BE20" s="1" t="s">
        <v>137</v>
      </c>
      <c r="BG20" s="1" t="s">
        <v>74</v>
      </c>
      <c r="BI20" s="1" t="s">
        <v>71</v>
      </c>
      <c r="BK20" s="4" t="s">
        <v>135</v>
      </c>
      <c r="BL20" s="1" t="s">
        <v>135</v>
      </c>
      <c r="BM20" s="4" t="s">
        <v>60</v>
      </c>
      <c r="BN20" s="1" t="s">
        <v>944</v>
      </c>
      <c r="BO20" s="4">
        <v>0.7</v>
      </c>
      <c r="BP20" s="1">
        <v>0.7</v>
      </c>
      <c r="BQ20" s="4">
        <v>5.61</v>
      </c>
      <c r="BR20" s="1">
        <v>5.61</v>
      </c>
      <c r="BS20" s="4">
        <v>5.68</v>
      </c>
      <c r="BT20" s="1">
        <v>5.68</v>
      </c>
      <c r="BU20" s="4">
        <v>3.54</v>
      </c>
      <c r="BV20" s="1">
        <v>3.54</v>
      </c>
      <c r="BW20" s="4">
        <v>-0.443</v>
      </c>
      <c r="BX20" s="1">
        <v>-44.3</v>
      </c>
      <c r="BY20" s="4">
        <v>2395</v>
      </c>
      <c r="BZ20" s="1">
        <v>2395</v>
      </c>
      <c r="CA20" s="4">
        <f t="shared" si="0"/>
        <v>1334.0150000000001</v>
      </c>
      <c r="CB20" s="1">
        <f>VLOOKUP(A20:A330,[1]diamond_master!$B$1:$AK$311,19,0)</f>
        <v>3386.87</v>
      </c>
      <c r="CD20" s="1">
        <f>VLOOKUP(A20:A330,[1]diamond_master!$B$1:$AK$311,18,0)</f>
        <v>2370.81</v>
      </c>
    </row>
    <row r="21" spans="1:82">
      <c r="A21" s="1" t="s">
        <v>138</v>
      </c>
      <c r="B21" s="1" t="s">
        <v>59</v>
      </c>
      <c r="C21" s="1" t="s">
        <v>60</v>
      </c>
      <c r="D21" s="1">
        <v>0.7</v>
      </c>
      <c r="E21" s="1" t="s">
        <v>104</v>
      </c>
      <c r="F21" s="1" t="s">
        <v>123</v>
      </c>
      <c r="G21" s="1" t="s">
        <v>63</v>
      </c>
      <c r="H21" s="1" t="s">
        <v>63</v>
      </c>
      <c r="I21" s="1" t="s">
        <v>76</v>
      </c>
      <c r="J21" s="1" t="s">
        <v>64</v>
      </c>
      <c r="L21" s="1">
        <v>5.63</v>
      </c>
      <c r="M21" s="1">
        <v>5.68</v>
      </c>
      <c r="N21" s="1">
        <v>3.53</v>
      </c>
      <c r="O21" s="1" t="s">
        <v>65</v>
      </c>
      <c r="P21" s="1">
        <v>499117900</v>
      </c>
      <c r="R21" s="1">
        <v>2352</v>
      </c>
      <c r="S21" s="1">
        <v>-0.45300000000000001</v>
      </c>
      <c r="V21" s="1" t="s">
        <v>929</v>
      </c>
      <c r="Y21" s="1">
        <v>62.4</v>
      </c>
      <c r="Z21" s="1">
        <v>56</v>
      </c>
      <c r="AD21" s="1" t="s">
        <v>66</v>
      </c>
      <c r="AE21" s="1" t="s">
        <v>64</v>
      </c>
      <c r="AF21" s="1" t="s">
        <v>67</v>
      </c>
      <c r="AM21" s="1" t="s">
        <v>68</v>
      </c>
      <c r="AO21" s="1" t="s">
        <v>69</v>
      </c>
      <c r="AQ21" s="1" t="b">
        <v>1</v>
      </c>
      <c r="AS21" s="1">
        <v>1</v>
      </c>
      <c r="AU21" s="1" t="s">
        <v>139</v>
      </c>
      <c r="AZ21" s="1" t="s">
        <v>71</v>
      </c>
      <c r="BC21" s="1" t="s">
        <v>140</v>
      </c>
      <c r="BD21" s="1" t="s">
        <v>72</v>
      </c>
      <c r="BE21" s="1" t="s">
        <v>141</v>
      </c>
      <c r="BG21" s="1" t="s">
        <v>74</v>
      </c>
      <c r="BI21" s="1" t="s">
        <v>71</v>
      </c>
      <c r="BK21" s="4" t="s">
        <v>138</v>
      </c>
      <c r="BL21" s="1" t="s">
        <v>138</v>
      </c>
      <c r="BM21" s="4" t="s">
        <v>60</v>
      </c>
      <c r="BN21" s="1" t="s">
        <v>944</v>
      </c>
      <c r="BO21" s="4">
        <v>0.7</v>
      </c>
      <c r="BP21" s="1">
        <v>0.7</v>
      </c>
      <c r="BQ21" s="4">
        <v>5.63</v>
      </c>
      <c r="BR21" s="1">
        <v>5.63</v>
      </c>
      <c r="BS21" s="4">
        <v>5.68</v>
      </c>
      <c r="BT21" s="1">
        <v>5.68</v>
      </c>
      <c r="BU21" s="4">
        <v>3.53</v>
      </c>
      <c r="BV21" s="1">
        <v>3.53</v>
      </c>
      <c r="BW21" s="4">
        <v>-0.45300000000000001</v>
      </c>
      <c r="BX21" s="1">
        <v>-45.3</v>
      </c>
      <c r="BY21" s="4">
        <v>2352</v>
      </c>
      <c r="BZ21" s="1">
        <v>2352</v>
      </c>
      <c r="CA21" s="4">
        <f t="shared" si="0"/>
        <v>1286.5440000000001</v>
      </c>
      <c r="CB21" s="1">
        <f>VLOOKUP(A21:A331,[1]diamond_master!$B$1:$AK$311,19,0)</f>
        <v>3349.11</v>
      </c>
      <c r="CD21" s="1">
        <f>VLOOKUP(A21:A331,[1]diamond_master!$B$1:$AK$311,18,0)</f>
        <v>2344.37</v>
      </c>
    </row>
    <row r="22" spans="1:82">
      <c r="A22" s="1" t="s">
        <v>142</v>
      </c>
      <c r="B22" s="1" t="s">
        <v>59</v>
      </c>
      <c r="C22" s="1" t="s">
        <v>60</v>
      </c>
      <c r="D22" s="1">
        <v>0.7</v>
      </c>
      <c r="E22" s="1" t="s">
        <v>104</v>
      </c>
      <c r="F22" s="1" t="s">
        <v>123</v>
      </c>
      <c r="G22" s="1" t="s">
        <v>63</v>
      </c>
      <c r="H22" s="1" t="s">
        <v>63</v>
      </c>
      <c r="I22" s="1" t="s">
        <v>63</v>
      </c>
      <c r="J22" s="1" t="s">
        <v>64</v>
      </c>
      <c r="L22" s="1">
        <v>5.69</v>
      </c>
      <c r="M22" s="1">
        <v>5.72</v>
      </c>
      <c r="N22" s="1">
        <v>3.51</v>
      </c>
      <c r="O22" s="1" t="s">
        <v>65</v>
      </c>
      <c r="P22" s="1">
        <v>512236333</v>
      </c>
      <c r="R22" s="1">
        <v>2481</v>
      </c>
      <c r="S22" s="1">
        <v>-0.42299999999999999</v>
      </c>
      <c r="V22" s="1" t="s">
        <v>928</v>
      </c>
      <c r="Y22" s="1">
        <v>61.5</v>
      </c>
      <c r="Z22" s="1">
        <v>60</v>
      </c>
      <c r="AD22" s="1" t="s">
        <v>66</v>
      </c>
      <c r="AF22" s="1" t="s">
        <v>67</v>
      </c>
      <c r="AM22" s="1" t="s">
        <v>68</v>
      </c>
      <c r="AO22" s="1" t="s">
        <v>69</v>
      </c>
      <c r="AQ22" s="1" t="b">
        <v>1</v>
      </c>
      <c r="AS22" s="1">
        <v>1</v>
      </c>
      <c r="AU22" s="1" t="s">
        <v>143</v>
      </c>
      <c r="AZ22" s="1" t="s">
        <v>71</v>
      </c>
      <c r="BD22" s="1" t="s">
        <v>144</v>
      </c>
      <c r="BG22" s="1" t="s">
        <v>74</v>
      </c>
      <c r="BI22" s="1" t="s">
        <v>71</v>
      </c>
      <c r="BK22" s="4" t="s">
        <v>142</v>
      </c>
      <c r="BL22" s="1" t="s">
        <v>142</v>
      </c>
      <c r="BM22" s="4" t="s">
        <v>60</v>
      </c>
      <c r="BN22" s="1" t="s">
        <v>944</v>
      </c>
      <c r="BO22" s="4">
        <v>0.7</v>
      </c>
      <c r="BP22" s="1">
        <v>0.7</v>
      </c>
      <c r="BQ22" s="4">
        <v>5.69</v>
      </c>
      <c r="BR22" s="1">
        <v>5.69</v>
      </c>
      <c r="BS22" s="4">
        <v>5.72</v>
      </c>
      <c r="BT22" s="1">
        <v>5.72</v>
      </c>
      <c r="BU22" s="4">
        <v>3.51</v>
      </c>
      <c r="BV22" s="1">
        <v>3.51</v>
      </c>
      <c r="BW22" s="4">
        <v>-0.42299999999999999</v>
      </c>
      <c r="BX22" s="1">
        <v>-42.3</v>
      </c>
      <c r="BY22" s="4">
        <v>2481</v>
      </c>
      <c r="BZ22" s="1">
        <v>2481</v>
      </c>
      <c r="CA22" s="4">
        <f t="shared" si="0"/>
        <v>1431.537</v>
      </c>
      <c r="CB22" s="1">
        <f>VLOOKUP(A22:A332,[1]diamond_master!$B$1:$AK$311,19,0)</f>
        <v>3459.85</v>
      </c>
      <c r="CD22" s="1">
        <f>VLOOKUP(A22:A332,[1]diamond_master!$B$1:$AK$311,18,0)</f>
        <v>2421.9</v>
      </c>
    </row>
    <row r="23" spans="1:82">
      <c r="A23" s="1" t="s">
        <v>145</v>
      </c>
      <c r="B23" s="1" t="s">
        <v>59</v>
      </c>
      <c r="C23" s="1" t="s">
        <v>60</v>
      </c>
      <c r="D23" s="1">
        <v>0.7</v>
      </c>
      <c r="E23" s="1" t="s">
        <v>104</v>
      </c>
      <c r="F23" s="1" t="s">
        <v>123</v>
      </c>
      <c r="G23" s="1" t="s">
        <v>63</v>
      </c>
      <c r="H23" s="1" t="s">
        <v>63</v>
      </c>
      <c r="I23" s="1" t="s">
        <v>63</v>
      </c>
      <c r="J23" s="1" t="s">
        <v>64</v>
      </c>
      <c r="L23" s="1">
        <v>5.77</v>
      </c>
      <c r="M23" s="1">
        <v>5.81</v>
      </c>
      <c r="N23" s="1">
        <v>3.43</v>
      </c>
      <c r="O23" s="1" t="s">
        <v>65</v>
      </c>
      <c r="P23" s="1">
        <v>517215847</v>
      </c>
      <c r="R23" s="1">
        <v>2481</v>
      </c>
      <c r="S23" s="1">
        <v>-0.42299999999999999</v>
      </c>
      <c r="V23" s="1" t="s">
        <v>928</v>
      </c>
      <c r="Y23" s="1">
        <v>59.1</v>
      </c>
      <c r="Z23" s="1">
        <v>61.5</v>
      </c>
      <c r="AD23" s="1" t="s">
        <v>66</v>
      </c>
      <c r="AE23" s="1" t="s">
        <v>64</v>
      </c>
      <c r="AF23" s="1" t="s">
        <v>67</v>
      </c>
      <c r="AM23" s="1" t="s">
        <v>68</v>
      </c>
      <c r="AO23" s="1" t="s">
        <v>69</v>
      </c>
      <c r="AQ23" s="1" t="b">
        <v>1</v>
      </c>
      <c r="AS23" s="1">
        <v>1</v>
      </c>
      <c r="AU23" s="1" t="s">
        <v>146</v>
      </c>
      <c r="AZ23" s="1" t="s">
        <v>71</v>
      </c>
      <c r="BC23" s="1" t="s">
        <v>71</v>
      </c>
      <c r="BD23" s="1" t="s">
        <v>72</v>
      </c>
      <c r="BG23" s="1" t="s">
        <v>74</v>
      </c>
      <c r="BI23" s="1" t="s">
        <v>71</v>
      </c>
      <c r="BK23" s="4" t="s">
        <v>145</v>
      </c>
      <c r="BL23" s="1" t="s">
        <v>145</v>
      </c>
      <c r="BM23" s="4" t="s">
        <v>60</v>
      </c>
      <c r="BN23" s="1" t="s">
        <v>944</v>
      </c>
      <c r="BO23" s="4">
        <v>0.7</v>
      </c>
      <c r="BP23" s="1">
        <v>0.7</v>
      </c>
      <c r="BQ23" s="4">
        <v>5.77</v>
      </c>
      <c r="BR23" s="1">
        <v>5.77</v>
      </c>
      <c r="BS23" s="4">
        <v>5.81</v>
      </c>
      <c r="BT23" s="1">
        <v>5.81</v>
      </c>
      <c r="BU23" s="4">
        <v>3.43</v>
      </c>
      <c r="BV23" s="1">
        <v>3.43</v>
      </c>
      <c r="BW23" s="4">
        <v>-0.42299999999999999</v>
      </c>
      <c r="BX23" s="1">
        <v>-42.3</v>
      </c>
      <c r="BY23" s="4">
        <v>2481</v>
      </c>
      <c r="BZ23" s="1">
        <v>2481</v>
      </c>
      <c r="CA23" s="4">
        <f t="shared" si="0"/>
        <v>1431.537</v>
      </c>
      <c r="CB23" s="1">
        <f>VLOOKUP(A23:A333,[1]diamond_master!$B$1:$AK$311,19,0)</f>
        <v>3459.85</v>
      </c>
      <c r="CD23" s="1">
        <f>VLOOKUP(A23:A333,[1]diamond_master!$B$1:$AK$311,18,0)</f>
        <v>2421.9</v>
      </c>
    </row>
    <row r="24" spans="1:82">
      <c r="A24" s="1" t="s">
        <v>147</v>
      </c>
      <c r="B24" s="1" t="s">
        <v>59</v>
      </c>
      <c r="C24" s="1" t="s">
        <v>60</v>
      </c>
      <c r="D24" s="1">
        <v>0.7</v>
      </c>
      <c r="E24" s="1" t="s">
        <v>104</v>
      </c>
      <c r="F24" s="1" t="s">
        <v>93</v>
      </c>
      <c r="G24" s="1" t="s">
        <v>63</v>
      </c>
      <c r="H24" s="1" t="s">
        <v>63</v>
      </c>
      <c r="I24" s="1" t="s">
        <v>63</v>
      </c>
      <c r="J24" s="1" t="s">
        <v>64</v>
      </c>
      <c r="L24" s="1">
        <v>5.63</v>
      </c>
      <c r="M24" s="1">
        <v>5.67</v>
      </c>
      <c r="N24" s="1">
        <v>3.55</v>
      </c>
      <c r="O24" s="1" t="s">
        <v>65</v>
      </c>
      <c r="P24" s="1">
        <v>523293473</v>
      </c>
      <c r="R24" s="1">
        <v>2654</v>
      </c>
      <c r="S24" s="1">
        <v>-0.42299999999999999</v>
      </c>
      <c r="V24" s="1" t="s">
        <v>927</v>
      </c>
      <c r="Y24" s="1">
        <v>62.8</v>
      </c>
      <c r="Z24" s="1">
        <v>55.5</v>
      </c>
      <c r="AD24" s="1" t="s">
        <v>80</v>
      </c>
      <c r="AE24" s="1" t="s">
        <v>64</v>
      </c>
      <c r="AF24" s="1" t="s">
        <v>67</v>
      </c>
      <c r="AM24" s="1" t="s">
        <v>68</v>
      </c>
      <c r="AQ24" s="1" t="b">
        <v>1</v>
      </c>
      <c r="AS24" s="1">
        <v>1</v>
      </c>
      <c r="AU24" s="1" t="s">
        <v>148</v>
      </c>
      <c r="AV24" s="1" t="s">
        <v>149</v>
      </c>
      <c r="AZ24" s="1" t="s">
        <v>71</v>
      </c>
      <c r="BC24" s="1" t="s">
        <v>120</v>
      </c>
      <c r="BD24" s="1" t="s">
        <v>144</v>
      </c>
      <c r="BI24" s="1" t="s">
        <v>71</v>
      </c>
      <c r="BK24" s="4" t="s">
        <v>147</v>
      </c>
      <c r="BL24" s="1" t="s">
        <v>147</v>
      </c>
      <c r="BM24" s="4" t="s">
        <v>60</v>
      </c>
      <c r="BN24" s="1" t="s">
        <v>944</v>
      </c>
      <c r="BO24" s="4">
        <v>0.7</v>
      </c>
      <c r="BP24" s="1">
        <v>0.7</v>
      </c>
      <c r="BQ24" s="4">
        <v>5.63</v>
      </c>
      <c r="BR24" s="1">
        <v>5.63</v>
      </c>
      <c r="BS24" s="4">
        <v>5.67</v>
      </c>
      <c r="BT24" s="1">
        <v>5.67</v>
      </c>
      <c r="BU24" s="4">
        <v>3.55</v>
      </c>
      <c r="BV24" s="1">
        <v>3.55</v>
      </c>
      <c r="BW24" s="4">
        <v>-0.42299999999999999</v>
      </c>
      <c r="BX24" s="1">
        <v>-42.3</v>
      </c>
      <c r="BY24" s="4">
        <v>2654</v>
      </c>
      <c r="BZ24" s="1">
        <v>2654</v>
      </c>
      <c r="CA24" s="4">
        <f t="shared" si="0"/>
        <v>1531.3579999999999</v>
      </c>
      <c r="CB24" s="1">
        <f>VLOOKUP(A24:A334,[1]diamond_master!$B$1:$AK$311,19,0)</f>
        <v>3701.11</v>
      </c>
      <c r="CD24" s="1">
        <f>VLOOKUP(A24:A334,[1]diamond_master!$B$1:$AK$311,18,0)</f>
        <v>2590.7800000000002</v>
      </c>
    </row>
    <row r="25" spans="1:82">
      <c r="A25" s="1" t="s">
        <v>150</v>
      </c>
      <c r="B25" s="1" t="s">
        <v>59</v>
      </c>
      <c r="C25" s="1" t="s">
        <v>60</v>
      </c>
      <c r="D25" s="1">
        <v>0.7</v>
      </c>
      <c r="E25" s="1" t="s">
        <v>104</v>
      </c>
      <c r="F25" s="1" t="s">
        <v>93</v>
      </c>
      <c r="G25" s="1" t="s">
        <v>63</v>
      </c>
      <c r="H25" s="1" t="s">
        <v>63</v>
      </c>
      <c r="I25" s="1" t="s">
        <v>63</v>
      </c>
      <c r="J25" s="1" t="s">
        <v>64</v>
      </c>
      <c r="L25" s="1">
        <v>5.66</v>
      </c>
      <c r="M25" s="1">
        <v>5.72</v>
      </c>
      <c r="N25" s="1">
        <v>3.55</v>
      </c>
      <c r="O25" s="1" t="s">
        <v>65</v>
      </c>
      <c r="P25" s="1">
        <v>533291866</v>
      </c>
      <c r="R25" s="1">
        <v>2700</v>
      </c>
      <c r="S25" s="1">
        <v>-0.41299999999999998</v>
      </c>
      <c r="V25" s="1" t="s">
        <v>926</v>
      </c>
      <c r="Y25" s="1">
        <v>62.4</v>
      </c>
      <c r="Z25" s="1">
        <v>55.5</v>
      </c>
      <c r="AD25" s="1" t="s">
        <v>66</v>
      </c>
      <c r="AE25" s="1" t="s">
        <v>64</v>
      </c>
      <c r="AF25" s="1" t="s">
        <v>67</v>
      </c>
      <c r="AL25" s="1" t="s">
        <v>113</v>
      </c>
      <c r="AM25" s="1" t="s">
        <v>68</v>
      </c>
      <c r="AO25" s="1" t="s">
        <v>69</v>
      </c>
      <c r="AQ25" s="1" t="b">
        <v>1</v>
      </c>
      <c r="AS25" s="1">
        <v>1</v>
      </c>
      <c r="AU25" s="1" t="s">
        <v>151</v>
      </c>
      <c r="AZ25" s="1" t="s">
        <v>71</v>
      </c>
      <c r="BC25" s="1" t="s">
        <v>71</v>
      </c>
      <c r="BD25" s="1" t="s">
        <v>72</v>
      </c>
      <c r="BE25" s="1" t="s">
        <v>152</v>
      </c>
      <c r="BG25" s="1" t="s">
        <v>74</v>
      </c>
      <c r="BI25" s="1" t="s">
        <v>71</v>
      </c>
      <c r="BK25" s="4" t="s">
        <v>150</v>
      </c>
      <c r="BL25" s="1" t="s">
        <v>150</v>
      </c>
      <c r="BM25" s="4" t="s">
        <v>60</v>
      </c>
      <c r="BN25" s="1" t="s">
        <v>944</v>
      </c>
      <c r="BO25" s="4">
        <v>0.7</v>
      </c>
      <c r="BP25" s="1">
        <v>0.7</v>
      </c>
      <c r="BQ25" s="4">
        <v>5.66</v>
      </c>
      <c r="BR25" s="1">
        <v>5.66</v>
      </c>
      <c r="BS25" s="4">
        <v>5.72</v>
      </c>
      <c r="BT25" s="1">
        <v>5.72</v>
      </c>
      <c r="BU25" s="4">
        <v>3.55</v>
      </c>
      <c r="BV25" s="1">
        <v>3.55</v>
      </c>
      <c r="BW25" s="4">
        <v>-0.41299999999999998</v>
      </c>
      <c r="BX25" s="1">
        <v>-41.3</v>
      </c>
      <c r="BY25" s="4">
        <v>2700</v>
      </c>
      <c r="BZ25" s="1">
        <v>2700</v>
      </c>
      <c r="CA25" s="4">
        <f t="shared" si="0"/>
        <v>1584.9</v>
      </c>
      <c r="CB25" s="1">
        <f>VLOOKUP(A25:A335,[1]diamond_master!$B$1:$AK$311,19,0)</f>
        <v>3738.8</v>
      </c>
      <c r="CD25" s="1">
        <f>VLOOKUP(A25:A335,[1]diamond_master!$B$1:$AK$311,18,0)</f>
        <v>2617.16</v>
      </c>
    </row>
    <row r="26" spans="1:82">
      <c r="A26" s="1" t="s">
        <v>153</v>
      </c>
      <c r="B26" s="1" t="s">
        <v>59</v>
      </c>
      <c r="C26" s="1" t="s">
        <v>60</v>
      </c>
      <c r="D26" s="1">
        <v>0.7</v>
      </c>
      <c r="E26" s="1" t="s">
        <v>104</v>
      </c>
      <c r="F26" s="1" t="s">
        <v>123</v>
      </c>
      <c r="G26" s="1" t="s">
        <v>63</v>
      </c>
      <c r="H26" s="1" t="s">
        <v>63</v>
      </c>
      <c r="I26" s="1" t="s">
        <v>63</v>
      </c>
      <c r="J26" s="1" t="s">
        <v>64</v>
      </c>
      <c r="L26" s="1">
        <v>5.71</v>
      </c>
      <c r="M26" s="1">
        <v>5.78</v>
      </c>
      <c r="N26" s="1">
        <v>3.45</v>
      </c>
      <c r="O26" s="1" t="s">
        <v>65</v>
      </c>
      <c r="P26" s="1">
        <v>533291865</v>
      </c>
      <c r="R26" s="1">
        <v>2481</v>
      </c>
      <c r="S26" s="1">
        <v>-0.42299999999999999</v>
      </c>
      <c r="V26" s="1" t="s">
        <v>926</v>
      </c>
      <c r="Y26" s="1">
        <v>59.9</v>
      </c>
      <c r="Z26" s="1">
        <v>59.5</v>
      </c>
      <c r="AD26" s="1" t="s">
        <v>66</v>
      </c>
      <c r="AE26" s="1" t="s">
        <v>64</v>
      </c>
      <c r="AF26" s="1" t="s">
        <v>67</v>
      </c>
      <c r="AL26" s="1" t="s">
        <v>113</v>
      </c>
      <c r="AM26" s="1" t="s">
        <v>68</v>
      </c>
      <c r="AO26" s="1" t="s">
        <v>69</v>
      </c>
      <c r="AQ26" s="1" t="b">
        <v>1</v>
      </c>
      <c r="AS26" s="1">
        <v>1</v>
      </c>
      <c r="AU26" s="1" t="s">
        <v>154</v>
      </c>
      <c r="AZ26" s="1" t="s">
        <v>71</v>
      </c>
      <c r="BC26" s="1" t="s">
        <v>71</v>
      </c>
      <c r="BD26" s="1" t="s">
        <v>72</v>
      </c>
      <c r="BE26" s="1" t="s">
        <v>155</v>
      </c>
      <c r="BG26" s="1" t="s">
        <v>74</v>
      </c>
      <c r="BI26" s="1" t="s">
        <v>71</v>
      </c>
      <c r="BK26" s="4" t="s">
        <v>153</v>
      </c>
      <c r="BL26" s="1" t="s">
        <v>153</v>
      </c>
      <c r="BM26" s="4" t="s">
        <v>60</v>
      </c>
      <c r="BN26" s="1" t="s">
        <v>944</v>
      </c>
      <c r="BO26" s="4">
        <v>0.7</v>
      </c>
      <c r="BP26" s="1">
        <v>0.7</v>
      </c>
      <c r="BQ26" s="4">
        <v>5.71</v>
      </c>
      <c r="BR26" s="1">
        <v>5.71</v>
      </c>
      <c r="BS26" s="4">
        <v>5.78</v>
      </c>
      <c r="BT26" s="1">
        <v>5.78</v>
      </c>
      <c r="BU26" s="4">
        <v>3.45</v>
      </c>
      <c r="BV26" s="1">
        <v>3.45</v>
      </c>
      <c r="BW26" s="4">
        <v>-0.42299999999999999</v>
      </c>
      <c r="BX26" s="1">
        <v>-42.3</v>
      </c>
      <c r="BY26" s="4">
        <v>2481</v>
      </c>
      <c r="BZ26" s="1">
        <v>2481</v>
      </c>
      <c r="CA26" s="4">
        <f t="shared" si="0"/>
        <v>1431.537</v>
      </c>
      <c r="CB26" s="1">
        <f>VLOOKUP(A26:A336,[1]diamond_master!$B$1:$AK$311,19,0)</f>
        <v>3459.85</v>
      </c>
      <c r="CD26" s="1">
        <f>VLOOKUP(A26:A336,[1]diamond_master!$B$1:$AK$311,18,0)</f>
        <v>2421.9</v>
      </c>
    </row>
    <row r="27" spans="1:82">
      <c r="A27" s="1" t="s">
        <v>156</v>
      </c>
      <c r="B27" s="1" t="s">
        <v>59</v>
      </c>
      <c r="C27" s="1" t="s">
        <v>60</v>
      </c>
      <c r="D27" s="1">
        <v>0.7</v>
      </c>
      <c r="E27" s="1" t="s">
        <v>104</v>
      </c>
      <c r="F27" s="1" t="s">
        <v>89</v>
      </c>
      <c r="G27" s="1" t="s">
        <v>63</v>
      </c>
      <c r="H27" s="1" t="s">
        <v>63</v>
      </c>
      <c r="I27" s="1" t="s">
        <v>76</v>
      </c>
      <c r="J27" s="1" t="s">
        <v>64</v>
      </c>
      <c r="L27" s="1">
        <v>5.63</v>
      </c>
      <c r="M27" s="1">
        <v>5.69</v>
      </c>
      <c r="N27" s="1">
        <v>3.53</v>
      </c>
      <c r="O27" s="1" t="s">
        <v>65</v>
      </c>
      <c r="P27" s="1">
        <v>549212798</v>
      </c>
      <c r="R27" s="1">
        <v>2533</v>
      </c>
      <c r="S27" s="1">
        <v>-0.48299999999999998</v>
      </c>
      <c r="V27" s="1" t="s">
        <v>923</v>
      </c>
      <c r="Y27" s="1">
        <v>62.2</v>
      </c>
      <c r="Z27" s="1">
        <v>56.5</v>
      </c>
      <c r="AD27" s="1" t="s">
        <v>66</v>
      </c>
      <c r="AE27" s="1" t="s">
        <v>64</v>
      </c>
      <c r="AF27" s="1" t="s">
        <v>67</v>
      </c>
      <c r="AM27" s="1" t="s">
        <v>68</v>
      </c>
      <c r="AO27" s="1" t="s">
        <v>69</v>
      </c>
      <c r="AQ27" s="1" t="b">
        <v>1</v>
      </c>
      <c r="AS27" s="1">
        <v>1</v>
      </c>
      <c r="AZ27" s="1" t="s">
        <v>71</v>
      </c>
      <c r="BC27" s="1" t="s">
        <v>71</v>
      </c>
      <c r="BD27" s="1" t="s">
        <v>72</v>
      </c>
      <c r="BE27" s="1" t="s">
        <v>157</v>
      </c>
      <c r="BG27" s="1" t="s">
        <v>74</v>
      </c>
      <c r="BI27" s="1" t="s">
        <v>71</v>
      </c>
      <c r="BK27" s="4" t="s">
        <v>156</v>
      </c>
      <c r="BL27" s="1" t="s">
        <v>156</v>
      </c>
      <c r="BM27" s="4" t="s">
        <v>60</v>
      </c>
      <c r="BN27" s="1" t="s">
        <v>944</v>
      </c>
      <c r="BO27" s="4">
        <v>0.7</v>
      </c>
      <c r="BP27" s="1">
        <v>0.7</v>
      </c>
      <c r="BQ27" s="4">
        <v>5.63</v>
      </c>
      <c r="BR27" s="1">
        <v>5.63</v>
      </c>
      <c r="BS27" s="4">
        <v>5.69</v>
      </c>
      <c r="BT27" s="1">
        <v>5.69</v>
      </c>
      <c r="BU27" s="4">
        <v>3.53</v>
      </c>
      <c r="BV27" s="1">
        <v>3.53</v>
      </c>
      <c r="BW27" s="4">
        <v>-0.48299999999999998</v>
      </c>
      <c r="BX27" s="1">
        <v>-48.3</v>
      </c>
      <c r="BY27" s="4">
        <v>2533</v>
      </c>
      <c r="BZ27" s="1">
        <v>2533</v>
      </c>
      <c r="CA27" s="4">
        <f t="shared" si="0"/>
        <v>1309.5610000000001</v>
      </c>
      <c r="CB27" s="1">
        <f>VLOOKUP(A27:A337,[1]diamond_master!$B$1:$AK$311,19,0)</f>
        <v>3681.31</v>
      </c>
      <c r="CD27" s="1">
        <f>VLOOKUP(A27:A337,[1]diamond_master!$B$1:$AK$311,18,0)</f>
        <v>2576.92</v>
      </c>
    </row>
    <row r="28" spans="1:82">
      <c r="A28" s="1" t="s">
        <v>158</v>
      </c>
      <c r="B28" s="1" t="s">
        <v>59</v>
      </c>
      <c r="C28" s="1" t="s">
        <v>60</v>
      </c>
      <c r="D28" s="1">
        <v>0.7</v>
      </c>
      <c r="E28" s="1" t="s">
        <v>104</v>
      </c>
      <c r="F28" s="1" t="s">
        <v>93</v>
      </c>
      <c r="G28" s="1" t="s">
        <v>63</v>
      </c>
      <c r="H28" s="1" t="s">
        <v>63</v>
      </c>
      <c r="I28" s="1" t="s">
        <v>63</v>
      </c>
      <c r="J28" s="1" t="s">
        <v>64</v>
      </c>
      <c r="L28" s="1">
        <v>5.73</v>
      </c>
      <c r="M28" s="1">
        <v>5.77</v>
      </c>
      <c r="N28" s="1">
        <v>3.49</v>
      </c>
      <c r="O28" s="1" t="s">
        <v>65</v>
      </c>
      <c r="P28" s="1">
        <v>537248221</v>
      </c>
      <c r="R28" s="1">
        <v>2700</v>
      </c>
      <c r="S28" s="1">
        <v>-0.41299999999999998</v>
      </c>
      <c r="V28" s="1" t="s">
        <v>930</v>
      </c>
      <c r="Y28" s="1">
        <v>60.8</v>
      </c>
      <c r="Z28" s="1">
        <v>56.5</v>
      </c>
      <c r="AD28" s="1" t="s">
        <v>66</v>
      </c>
      <c r="AE28" s="1" t="s">
        <v>64</v>
      </c>
      <c r="AF28" s="1" t="s">
        <v>67</v>
      </c>
      <c r="AM28" s="1" t="s">
        <v>68</v>
      </c>
      <c r="AO28" s="1" t="s">
        <v>69</v>
      </c>
      <c r="AQ28" s="1" t="b">
        <v>1</v>
      </c>
      <c r="AS28" s="1">
        <v>1</v>
      </c>
      <c r="AV28" s="1" t="s">
        <v>159</v>
      </c>
      <c r="AZ28" s="1" t="s">
        <v>71</v>
      </c>
      <c r="BD28" s="1" t="s">
        <v>72</v>
      </c>
      <c r="BE28" s="1" t="s">
        <v>160</v>
      </c>
      <c r="BG28" s="1" t="s">
        <v>74</v>
      </c>
      <c r="BI28" s="1" t="s">
        <v>71</v>
      </c>
      <c r="BK28" s="4" t="s">
        <v>158</v>
      </c>
      <c r="BL28" s="1" t="s">
        <v>158</v>
      </c>
      <c r="BM28" s="4" t="s">
        <v>60</v>
      </c>
      <c r="BN28" s="1" t="s">
        <v>944</v>
      </c>
      <c r="BO28" s="4">
        <v>0.7</v>
      </c>
      <c r="BP28" s="1">
        <v>0.7</v>
      </c>
      <c r="BQ28" s="4">
        <v>5.73</v>
      </c>
      <c r="BR28" s="1">
        <v>5.73</v>
      </c>
      <c r="BS28" s="4">
        <v>5.77</v>
      </c>
      <c r="BT28" s="1">
        <v>5.77</v>
      </c>
      <c r="BU28" s="4">
        <v>3.49</v>
      </c>
      <c r="BV28" s="1">
        <v>3.49</v>
      </c>
      <c r="BW28" s="4">
        <v>-0.41299999999999998</v>
      </c>
      <c r="BX28" s="1">
        <v>-41.3</v>
      </c>
      <c r="BY28" s="4">
        <v>2700</v>
      </c>
      <c r="BZ28" s="1">
        <v>2700</v>
      </c>
      <c r="CA28" s="4">
        <f t="shared" si="0"/>
        <v>1584.9</v>
      </c>
      <c r="CB28" s="1">
        <f>VLOOKUP(A28:A338,[1]diamond_master!$B$1:$AK$311,19,0)</f>
        <v>3738.8</v>
      </c>
      <c r="CD28" s="1">
        <f>VLOOKUP(A28:A338,[1]diamond_master!$B$1:$AK$311,18,0)</f>
        <v>2617.16</v>
      </c>
    </row>
    <row r="29" spans="1:82">
      <c r="A29" s="1" t="s">
        <v>161</v>
      </c>
      <c r="B29" s="1" t="s">
        <v>59</v>
      </c>
      <c r="C29" s="1" t="s">
        <v>60</v>
      </c>
      <c r="D29" s="1">
        <v>0.7</v>
      </c>
      <c r="E29" s="1" t="s">
        <v>104</v>
      </c>
      <c r="F29" s="1" t="s">
        <v>93</v>
      </c>
      <c r="G29" s="1" t="s">
        <v>63</v>
      </c>
      <c r="H29" s="1" t="s">
        <v>63</v>
      </c>
      <c r="I29" s="1" t="s">
        <v>63</v>
      </c>
      <c r="J29" s="1" t="s">
        <v>64</v>
      </c>
      <c r="L29" s="1">
        <v>5.6</v>
      </c>
      <c r="M29" s="1">
        <v>5.64</v>
      </c>
      <c r="N29" s="1">
        <v>3.51</v>
      </c>
      <c r="O29" s="1" t="s">
        <v>65</v>
      </c>
      <c r="P29" s="1">
        <v>537248209</v>
      </c>
      <c r="R29" s="1">
        <v>2700</v>
      </c>
      <c r="S29" s="1">
        <v>-0.41299999999999998</v>
      </c>
      <c r="V29" s="1" t="s">
        <v>925</v>
      </c>
      <c r="Y29" s="1">
        <v>62.4</v>
      </c>
      <c r="Z29" s="1">
        <v>57</v>
      </c>
      <c r="AD29" s="1" t="s">
        <v>66</v>
      </c>
      <c r="AE29" s="1" t="s">
        <v>64</v>
      </c>
      <c r="AF29" s="1" t="s">
        <v>67</v>
      </c>
      <c r="AL29" s="1" t="s">
        <v>113</v>
      </c>
      <c r="AM29" s="1" t="s">
        <v>68</v>
      </c>
      <c r="AO29" s="1" t="s">
        <v>69</v>
      </c>
      <c r="AQ29" s="1" t="b">
        <v>1</v>
      </c>
      <c r="AS29" s="1">
        <v>1</v>
      </c>
      <c r="AV29" s="1" t="s">
        <v>162</v>
      </c>
      <c r="AZ29" s="1" t="s">
        <v>71</v>
      </c>
      <c r="BD29" s="1" t="s">
        <v>72</v>
      </c>
      <c r="BE29" s="1" t="s">
        <v>160</v>
      </c>
      <c r="BG29" s="1" t="s">
        <v>74</v>
      </c>
      <c r="BI29" s="1" t="s">
        <v>71</v>
      </c>
      <c r="BK29" s="4" t="s">
        <v>161</v>
      </c>
      <c r="BL29" s="1" t="s">
        <v>161</v>
      </c>
      <c r="BM29" s="4" t="s">
        <v>60</v>
      </c>
      <c r="BN29" s="1" t="s">
        <v>944</v>
      </c>
      <c r="BO29" s="4">
        <v>0.7</v>
      </c>
      <c r="BP29" s="1">
        <v>0.7</v>
      </c>
      <c r="BQ29" s="4">
        <v>5.6</v>
      </c>
      <c r="BR29" s="1">
        <v>5.6</v>
      </c>
      <c r="BS29" s="4">
        <v>5.64</v>
      </c>
      <c r="BT29" s="1">
        <v>5.64</v>
      </c>
      <c r="BU29" s="4">
        <v>3.51</v>
      </c>
      <c r="BV29" s="1">
        <v>3.51</v>
      </c>
      <c r="BW29" s="4">
        <v>-0.41299999999999998</v>
      </c>
      <c r="BX29" s="1">
        <v>-41.3</v>
      </c>
      <c r="BY29" s="4">
        <v>2700</v>
      </c>
      <c r="BZ29" s="1">
        <v>2700</v>
      </c>
      <c r="CA29" s="4">
        <f t="shared" si="0"/>
        <v>1584.9</v>
      </c>
      <c r="CB29" s="1">
        <f>VLOOKUP(A29:A339,[1]diamond_master!$B$1:$AK$311,19,0)</f>
        <v>3738.8</v>
      </c>
      <c r="CD29" s="1">
        <f>VLOOKUP(A29:A339,[1]diamond_master!$B$1:$AK$311,18,0)</f>
        <v>2617.16</v>
      </c>
    </row>
    <row r="30" spans="1:82">
      <c r="A30" s="1" t="s">
        <v>163</v>
      </c>
      <c r="B30" s="1" t="s">
        <v>59</v>
      </c>
      <c r="C30" s="1" t="s">
        <v>60</v>
      </c>
      <c r="D30" s="1">
        <v>0.7</v>
      </c>
      <c r="E30" s="1" t="s">
        <v>104</v>
      </c>
      <c r="F30" s="1" t="s">
        <v>93</v>
      </c>
      <c r="G30" s="1" t="s">
        <v>63</v>
      </c>
      <c r="H30" s="1" t="s">
        <v>63</v>
      </c>
      <c r="I30" s="1" t="s">
        <v>63</v>
      </c>
      <c r="J30" s="1" t="s">
        <v>64</v>
      </c>
      <c r="L30" s="1">
        <v>5.63</v>
      </c>
      <c r="M30" s="1">
        <v>5.64</v>
      </c>
      <c r="N30" s="1">
        <v>3.53</v>
      </c>
      <c r="O30" s="1" t="s">
        <v>65</v>
      </c>
      <c r="P30" s="1">
        <v>537248214</v>
      </c>
      <c r="R30" s="1">
        <v>2654</v>
      </c>
      <c r="S30" s="1">
        <v>-0.42299999999999999</v>
      </c>
      <c r="V30" s="1" t="s">
        <v>927</v>
      </c>
      <c r="Y30" s="1">
        <v>62.6</v>
      </c>
      <c r="Z30" s="1">
        <v>55</v>
      </c>
      <c r="AD30" s="1" t="s">
        <v>66</v>
      </c>
      <c r="AE30" s="1" t="s">
        <v>64</v>
      </c>
      <c r="AF30" s="1" t="s">
        <v>67</v>
      </c>
      <c r="AM30" s="1" t="s">
        <v>68</v>
      </c>
      <c r="AO30" s="1" t="s">
        <v>69</v>
      </c>
      <c r="AQ30" s="1" t="b">
        <v>1</v>
      </c>
      <c r="AS30" s="1">
        <v>1</v>
      </c>
      <c r="AV30" s="1" t="s">
        <v>164</v>
      </c>
      <c r="AZ30" s="1" t="s">
        <v>71</v>
      </c>
      <c r="BC30" s="1" t="s">
        <v>120</v>
      </c>
      <c r="BD30" s="1" t="s">
        <v>72</v>
      </c>
      <c r="BE30" s="1" t="s">
        <v>160</v>
      </c>
      <c r="BG30" s="1" t="s">
        <v>74</v>
      </c>
      <c r="BI30" s="1" t="s">
        <v>71</v>
      </c>
      <c r="BK30" s="4" t="s">
        <v>163</v>
      </c>
      <c r="BL30" s="1" t="s">
        <v>163</v>
      </c>
      <c r="BM30" s="4" t="s">
        <v>60</v>
      </c>
      <c r="BN30" s="1" t="s">
        <v>944</v>
      </c>
      <c r="BO30" s="4">
        <v>0.7</v>
      </c>
      <c r="BP30" s="1">
        <v>0.7</v>
      </c>
      <c r="BQ30" s="4">
        <v>5.63</v>
      </c>
      <c r="BR30" s="1">
        <v>5.63</v>
      </c>
      <c r="BS30" s="4">
        <v>5.64</v>
      </c>
      <c r="BT30" s="1">
        <v>5.64</v>
      </c>
      <c r="BU30" s="4">
        <v>3.53</v>
      </c>
      <c r="BV30" s="1">
        <v>3.53</v>
      </c>
      <c r="BW30" s="4">
        <v>-0.42299999999999999</v>
      </c>
      <c r="BX30" s="1">
        <v>-42.3</v>
      </c>
      <c r="BY30" s="4">
        <v>2654</v>
      </c>
      <c r="BZ30" s="1">
        <v>2654</v>
      </c>
      <c r="CA30" s="4">
        <f t="shared" si="0"/>
        <v>1531.3579999999999</v>
      </c>
      <c r="CB30" s="1">
        <f>VLOOKUP(A30:A340,[1]diamond_master!$B$1:$AK$311,19,0)</f>
        <v>3701.11</v>
      </c>
      <c r="CD30" s="1">
        <f>VLOOKUP(A30:A340,[1]diamond_master!$B$1:$AK$311,18,0)</f>
        <v>2590.7800000000002</v>
      </c>
    </row>
    <row r="31" spans="1:82">
      <c r="A31" s="1" t="s">
        <v>165</v>
      </c>
      <c r="B31" s="1" t="s">
        <v>103</v>
      </c>
      <c r="C31" s="1" t="s">
        <v>60</v>
      </c>
      <c r="D31" s="1">
        <v>0.71</v>
      </c>
      <c r="E31" s="1" t="s">
        <v>104</v>
      </c>
      <c r="F31" s="1" t="s">
        <v>62</v>
      </c>
      <c r="G31" s="1" t="s">
        <v>63</v>
      </c>
      <c r="H31" s="1" t="s">
        <v>63</v>
      </c>
      <c r="I31" s="1" t="s">
        <v>63</v>
      </c>
      <c r="J31" s="1" t="s">
        <v>64</v>
      </c>
      <c r="L31" s="1">
        <v>5.72</v>
      </c>
      <c r="M31" s="1">
        <v>5.75</v>
      </c>
      <c r="N31" s="1">
        <v>3.48</v>
      </c>
      <c r="O31" s="1" t="s">
        <v>65</v>
      </c>
      <c r="P31" s="1">
        <v>502191594</v>
      </c>
      <c r="R31" s="1">
        <v>2896</v>
      </c>
      <c r="S31" s="1">
        <v>-0.432</v>
      </c>
      <c r="V31" s="1" t="s">
        <v>908</v>
      </c>
      <c r="Y31" s="1">
        <v>60.7</v>
      </c>
      <c r="Z31" s="1">
        <v>58.5</v>
      </c>
      <c r="AD31" s="1" t="s">
        <v>66</v>
      </c>
      <c r="AE31" s="1" t="s">
        <v>64</v>
      </c>
      <c r="AF31" s="1" t="s">
        <v>67</v>
      </c>
      <c r="AL31" s="1" t="s">
        <v>113</v>
      </c>
      <c r="AM31" s="1" t="s">
        <v>68</v>
      </c>
      <c r="AO31" s="1" t="s">
        <v>69</v>
      </c>
      <c r="AQ31" s="1" t="b">
        <v>1</v>
      </c>
      <c r="AS31" s="1">
        <v>1</v>
      </c>
      <c r="AU31" s="1" t="s">
        <v>166</v>
      </c>
      <c r="AZ31" s="1" t="s">
        <v>71</v>
      </c>
      <c r="BC31" s="1" t="s">
        <v>71</v>
      </c>
      <c r="BD31" s="1" t="s">
        <v>72</v>
      </c>
      <c r="BE31" s="1" t="s">
        <v>130</v>
      </c>
      <c r="BG31" s="1" t="s">
        <v>74</v>
      </c>
      <c r="BI31" s="1" t="s">
        <v>71</v>
      </c>
      <c r="BK31" s="4" t="s">
        <v>165</v>
      </c>
      <c r="BL31" s="1" t="s">
        <v>165</v>
      </c>
      <c r="BM31" s="4" t="s">
        <v>60</v>
      </c>
      <c r="BN31" s="1" t="s">
        <v>944</v>
      </c>
      <c r="BO31" s="4">
        <v>0.71</v>
      </c>
      <c r="BP31" s="1">
        <v>0.71</v>
      </c>
      <c r="BQ31" s="4">
        <v>5.72</v>
      </c>
      <c r="BR31" s="1">
        <v>5.72</v>
      </c>
      <c r="BS31" s="4">
        <v>5.75</v>
      </c>
      <c r="BT31" s="1">
        <v>5.75</v>
      </c>
      <c r="BU31" s="4">
        <v>3.48</v>
      </c>
      <c r="BV31" s="1">
        <v>3.48</v>
      </c>
      <c r="BW31" s="4">
        <v>-0.432</v>
      </c>
      <c r="BX31" s="1">
        <v>-43.2</v>
      </c>
      <c r="BY31" s="4">
        <v>2896</v>
      </c>
      <c r="BZ31" s="1">
        <v>2896</v>
      </c>
      <c r="CA31" s="4">
        <f t="shared" si="0"/>
        <v>1644.9279999999999</v>
      </c>
      <c r="CB31" s="1">
        <f>VLOOKUP(A31:A341,[1]diamond_master!$B$1:$AK$311,19,0)</f>
        <v>4064.13</v>
      </c>
      <c r="CD31" s="1">
        <f>VLOOKUP(A31:A341,[1]diamond_master!$B$1:$AK$311,18,0)</f>
        <v>2885.53</v>
      </c>
    </row>
    <row r="32" spans="1:82">
      <c r="A32" s="1" t="s">
        <v>167</v>
      </c>
      <c r="B32" s="1" t="s">
        <v>103</v>
      </c>
      <c r="C32" s="1" t="s">
        <v>60</v>
      </c>
      <c r="D32" s="1">
        <v>0.72</v>
      </c>
      <c r="E32" s="1" t="s">
        <v>104</v>
      </c>
      <c r="F32" s="1" t="s">
        <v>89</v>
      </c>
      <c r="G32" s="1" t="s">
        <v>63</v>
      </c>
      <c r="H32" s="1" t="s">
        <v>63</v>
      </c>
      <c r="I32" s="1" t="s">
        <v>63</v>
      </c>
      <c r="J32" s="1" t="s">
        <v>64</v>
      </c>
      <c r="L32" s="1">
        <v>5.7</v>
      </c>
      <c r="M32" s="1">
        <v>5.74</v>
      </c>
      <c r="N32" s="1">
        <v>3.58</v>
      </c>
      <c r="O32" s="1" t="s">
        <v>65</v>
      </c>
      <c r="P32" s="1">
        <v>502162335</v>
      </c>
      <c r="R32" s="1">
        <v>2785</v>
      </c>
      <c r="S32" s="1">
        <v>-0.432</v>
      </c>
      <c r="V32" s="1" t="s">
        <v>926</v>
      </c>
      <c r="Y32" s="1">
        <v>62.6</v>
      </c>
      <c r="Z32" s="1">
        <v>56</v>
      </c>
      <c r="AD32" s="1" t="s">
        <v>66</v>
      </c>
      <c r="AE32" s="1" t="s">
        <v>64</v>
      </c>
      <c r="AF32" s="1" t="s">
        <v>67</v>
      </c>
      <c r="AM32" s="1" t="s">
        <v>68</v>
      </c>
      <c r="AO32" s="1" t="s">
        <v>69</v>
      </c>
      <c r="AQ32" s="1" t="b">
        <v>1</v>
      </c>
      <c r="AS32" s="1">
        <v>1</v>
      </c>
      <c r="AU32" s="1" t="s">
        <v>168</v>
      </c>
      <c r="AZ32" s="1" t="s">
        <v>71</v>
      </c>
      <c r="BC32" s="1" t="s">
        <v>71</v>
      </c>
      <c r="BD32" s="1" t="s">
        <v>72</v>
      </c>
      <c r="BE32" s="1" t="s">
        <v>169</v>
      </c>
      <c r="BG32" s="1" t="s">
        <v>74</v>
      </c>
      <c r="BI32" s="1" t="s">
        <v>71</v>
      </c>
      <c r="BK32" s="4" t="s">
        <v>167</v>
      </c>
      <c r="BL32" s="1" t="s">
        <v>167</v>
      </c>
      <c r="BM32" s="4" t="s">
        <v>60</v>
      </c>
      <c r="BN32" s="1" t="s">
        <v>944</v>
      </c>
      <c r="BO32" s="4">
        <v>0.72</v>
      </c>
      <c r="BP32" s="1">
        <v>0.72</v>
      </c>
      <c r="BQ32" s="4">
        <v>5.7</v>
      </c>
      <c r="BR32" s="1">
        <v>5.7</v>
      </c>
      <c r="BS32" s="4">
        <v>5.74</v>
      </c>
      <c r="BT32" s="1">
        <v>5.74</v>
      </c>
      <c r="BU32" s="4">
        <v>3.58</v>
      </c>
      <c r="BV32" s="1">
        <v>3.58</v>
      </c>
      <c r="BW32" s="4">
        <v>-0.432</v>
      </c>
      <c r="BX32" s="1">
        <v>-43.2</v>
      </c>
      <c r="BY32" s="4">
        <v>2785</v>
      </c>
      <c r="BZ32" s="1">
        <v>2785</v>
      </c>
      <c r="CA32" s="4">
        <f t="shared" si="0"/>
        <v>1581.8799999999999</v>
      </c>
      <c r="CB32" s="1">
        <f>VLOOKUP(A32:A342,[1]diamond_master!$B$1:$AK$311,19,0)</f>
        <v>3908.36</v>
      </c>
      <c r="CD32" s="1">
        <f>VLOOKUP(A32:A342,[1]diamond_master!$B$1:$AK$311,18,0)</f>
        <v>2814.02</v>
      </c>
    </row>
    <row r="33" spans="1:82">
      <c r="A33" s="1" t="s">
        <v>170</v>
      </c>
      <c r="B33" s="1" t="s">
        <v>59</v>
      </c>
      <c r="C33" s="1" t="s">
        <v>60</v>
      </c>
      <c r="D33" s="1">
        <v>0.72</v>
      </c>
      <c r="E33" s="1" t="s">
        <v>104</v>
      </c>
      <c r="F33" s="1" t="s">
        <v>93</v>
      </c>
      <c r="G33" s="1" t="s">
        <v>63</v>
      </c>
      <c r="H33" s="1" t="s">
        <v>63</v>
      </c>
      <c r="I33" s="1" t="s">
        <v>63</v>
      </c>
      <c r="J33" s="1" t="s">
        <v>64</v>
      </c>
      <c r="L33" s="1">
        <v>5.68</v>
      </c>
      <c r="M33" s="1">
        <v>5.72</v>
      </c>
      <c r="N33" s="1">
        <v>3.56</v>
      </c>
      <c r="O33" s="1" t="s">
        <v>65</v>
      </c>
      <c r="P33" s="1">
        <v>522230136</v>
      </c>
      <c r="R33" s="1">
        <v>2746</v>
      </c>
      <c r="S33" s="1">
        <v>-0.40300000000000002</v>
      </c>
      <c r="V33" s="1" t="s">
        <v>923</v>
      </c>
      <c r="Y33" s="1">
        <v>62.4</v>
      </c>
      <c r="Z33" s="1">
        <v>55.5</v>
      </c>
      <c r="AD33" s="1" t="s">
        <v>80</v>
      </c>
      <c r="AE33" s="1" t="s">
        <v>64</v>
      </c>
      <c r="AF33" s="1" t="s">
        <v>67</v>
      </c>
      <c r="AM33" s="1" t="s">
        <v>68</v>
      </c>
      <c r="AQ33" s="1" t="b">
        <v>1</v>
      </c>
      <c r="AS33" s="1">
        <v>1</v>
      </c>
      <c r="AU33" s="1" t="s">
        <v>171</v>
      </c>
      <c r="AZ33" s="1" t="s">
        <v>71</v>
      </c>
      <c r="BC33" s="1" t="s">
        <v>71</v>
      </c>
      <c r="BD33" s="1" t="s">
        <v>72</v>
      </c>
      <c r="BI33" s="1" t="s">
        <v>71</v>
      </c>
      <c r="BK33" s="4" t="s">
        <v>170</v>
      </c>
      <c r="BL33" s="1" t="s">
        <v>170</v>
      </c>
      <c r="BM33" s="4" t="s">
        <v>60</v>
      </c>
      <c r="BN33" s="1" t="s">
        <v>944</v>
      </c>
      <c r="BO33" s="4">
        <v>0.72</v>
      </c>
      <c r="BP33" s="1">
        <v>0.72</v>
      </c>
      <c r="BQ33" s="4">
        <v>5.68</v>
      </c>
      <c r="BR33" s="1">
        <v>5.68</v>
      </c>
      <c r="BS33" s="4">
        <v>5.72</v>
      </c>
      <c r="BT33" s="1">
        <v>5.72</v>
      </c>
      <c r="BU33" s="4">
        <v>3.56</v>
      </c>
      <c r="BV33" s="1">
        <v>3.56</v>
      </c>
      <c r="BW33" s="4">
        <v>-0.40300000000000002</v>
      </c>
      <c r="BX33" s="1">
        <v>-40.299999999999997</v>
      </c>
      <c r="BY33" s="4">
        <v>2746</v>
      </c>
      <c r="BZ33" s="1">
        <v>2746</v>
      </c>
      <c r="CA33" s="4">
        <f t="shared" si="0"/>
        <v>1639.3620000000001</v>
      </c>
      <c r="CB33" s="1">
        <f>VLOOKUP(A33:A343,[1]diamond_master!$B$1:$AK$311,19,0)</f>
        <v>3775.59</v>
      </c>
      <c r="CD33" s="1">
        <f>VLOOKUP(A33:A343,[1]diamond_master!$B$1:$AK$311,18,0)</f>
        <v>2718.42</v>
      </c>
    </row>
    <row r="34" spans="1:82">
      <c r="A34" s="1" t="s">
        <v>172</v>
      </c>
      <c r="B34" s="1" t="s">
        <v>59</v>
      </c>
      <c r="C34" s="1" t="s">
        <v>60</v>
      </c>
      <c r="D34" s="1">
        <v>0.8</v>
      </c>
      <c r="E34" s="1" t="s">
        <v>104</v>
      </c>
      <c r="F34" s="1" t="s">
        <v>93</v>
      </c>
      <c r="G34" s="1" t="s">
        <v>76</v>
      </c>
      <c r="H34" s="1" t="s">
        <v>63</v>
      </c>
      <c r="I34" s="1" t="s">
        <v>76</v>
      </c>
      <c r="J34" s="1" t="s">
        <v>64</v>
      </c>
      <c r="L34" s="1">
        <v>5.76</v>
      </c>
      <c r="M34" s="1">
        <v>5.84</v>
      </c>
      <c r="N34" s="1">
        <v>3.74</v>
      </c>
      <c r="O34" s="1" t="s">
        <v>65</v>
      </c>
      <c r="P34" s="1">
        <v>510196601</v>
      </c>
      <c r="R34" s="1">
        <v>2838</v>
      </c>
      <c r="S34" s="1">
        <v>-0.38300000000000001</v>
      </c>
      <c r="V34" s="1" t="s">
        <v>925</v>
      </c>
      <c r="Y34" s="1">
        <v>64.400000000000006</v>
      </c>
      <c r="Z34" s="1">
        <v>58</v>
      </c>
      <c r="AD34" s="1" t="s">
        <v>66</v>
      </c>
      <c r="AF34" s="1" t="s">
        <v>67</v>
      </c>
      <c r="AM34" s="1" t="s">
        <v>68</v>
      </c>
      <c r="AO34" s="1" t="s">
        <v>69</v>
      </c>
      <c r="AQ34" s="1" t="b">
        <v>1</v>
      </c>
      <c r="AS34" s="1">
        <v>1</v>
      </c>
      <c r="AZ34" s="1" t="s">
        <v>71</v>
      </c>
      <c r="BD34" s="1" t="s">
        <v>72</v>
      </c>
      <c r="BE34" s="1" t="s">
        <v>173</v>
      </c>
      <c r="BG34" s="1" t="s">
        <v>74</v>
      </c>
      <c r="BI34" s="1" t="s">
        <v>71</v>
      </c>
      <c r="BK34" s="4" t="s">
        <v>172</v>
      </c>
      <c r="BL34" s="1" t="s">
        <v>172</v>
      </c>
      <c r="BM34" s="4" t="s">
        <v>60</v>
      </c>
      <c r="BN34" s="1" t="s">
        <v>944</v>
      </c>
      <c r="BO34" s="4">
        <v>0.8</v>
      </c>
      <c r="BP34" s="1">
        <v>0.8</v>
      </c>
      <c r="BQ34" s="4">
        <v>5.76</v>
      </c>
      <c r="BR34" s="1">
        <v>5.76</v>
      </c>
      <c r="BS34" s="4">
        <v>5.84</v>
      </c>
      <c r="BT34" s="1">
        <v>5.84</v>
      </c>
      <c r="BU34" s="4">
        <v>3.74</v>
      </c>
      <c r="BV34" s="1">
        <v>3.74</v>
      </c>
      <c r="BW34" s="4">
        <v>-0.38300000000000001</v>
      </c>
      <c r="BX34" s="1">
        <v>-38.299999999999997</v>
      </c>
      <c r="BY34" s="4">
        <v>2838</v>
      </c>
      <c r="BZ34" s="1">
        <v>2838</v>
      </c>
      <c r="CA34" s="4">
        <f t="shared" si="0"/>
        <v>1751.046</v>
      </c>
      <c r="CB34" s="1">
        <f>VLOOKUP(A34:A344,[1]diamond_master!$B$1:$AK$311,19,0)</f>
        <v>3846.45</v>
      </c>
      <c r="CD34" s="1">
        <f>VLOOKUP(A34:A344,[1]diamond_master!$B$1:$AK$311,18,0)</f>
        <v>3077.16</v>
      </c>
    </row>
    <row r="35" spans="1:82">
      <c r="A35" s="1" t="s">
        <v>174</v>
      </c>
      <c r="B35" s="1" t="s">
        <v>59</v>
      </c>
      <c r="C35" s="1" t="s">
        <v>60</v>
      </c>
      <c r="D35" s="1">
        <v>0.8</v>
      </c>
      <c r="E35" s="1" t="s">
        <v>104</v>
      </c>
      <c r="F35" s="1" t="s">
        <v>93</v>
      </c>
      <c r="G35" s="1" t="s">
        <v>63</v>
      </c>
      <c r="H35" s="1" t="s">
        <v>63</v>
      </c>
      <c r="I35" s="1" t="s">
        <v>63</v>
      </c>
      <c r="J35" s="1" t="s">
        <v>64</v>
      </c>
      <c r="L35" s="1">
        <v>5.89</v>
      </c>
      <c r="M35" s="1">
        <v>5.95</v>
      </c>
      <c r="N35" s="1">
        <v>3.73</v>
      </c>
      <c r="O35" s="1" t="s">
        <v>65</v>
      </c>
      <c r="P35" s="1">
        <v>499120134</v>
      </c>
      <c r="R35" s="1">
        <v>2976</v>
      </c>
      <c r="S35" s="1">
        <v>-0.35299999999999998</v>
      </c>
      <c r="V35" s="1" t="s">
        <v>925</v>
      </c>
      <c r="Y35" s="1">
        <v>63</v>
      </c>
      <c r="Z35" s="1">
        <v>55.5</v>
      </c>
      <c r="AD35" s="1" t="s">
        <v>66</v>
      </c>
      <c r="AE35" s="1" t="s">
        <v>64</v>
      </c>
      <c r="AF35" s="1" t="s">
        <v>67</v>
      </c>
      <c r="AM35" s="1" t="s">
        <v>68</v>
      </c>
      <c r="AO35" s="1" t="s">
        <v>69</v>
      </c>
      <c r="AQ35" s="1" t="b">
        <v>1</v>
      </c>
      <c r="AS35" s="1">
        <v>1</v>
      </c>
      <c r="AU35" s="1" t="s">
        <v>175</v>
      </c>
      <c r="AZ35" s="1" t="s">
        <v>71</v>
      </c>
      <c r="BC35" s="1" t="s">
        <v>176</v>
      </c>
      <c r="BD35" s="1" t="s">
        <v>72</v>
      </c>
      <c r="BE35" s="1" t="s">
        <v>177</v>
      </c>
      <c r="BG35" s="1" t="s">
        <v>74</v>
      </c>
      <c r="BI35" s="1" t="s">
        <v>71</v>
      </c>
      <c r="BK35" s="4" t="s">
        <v>174</v>
      </c>
      <c r="BL35" s="1" t="s">
        <v>174</v>
      </c>
      <c r="BM35" s="4" t="s">
        <v>60</v>
      </c>
      <c r="BN35" s="1" t="s">
        <v>944</v>
      </c>
      <c r="BO35" s="4">
        <v>0.8</v>
      </c>
      <c r="BP35" s="1">
        <v>0.8</v>
      </c>
      <c r="BQ35" s="4">
        <v>5.89</v>
      </c>
      <c r="BR35" s="1">
        <v>5.89</v>
      </c>
      <c r="BS35" s="4">
        <v>5.95</v>
      </c>
      <c r="BT35" s="1">
        <v>5.95</v>
      </c>
      <c r="BU35" s="4">
        <v>3.73</v>
      </c>
      <c r="BV35" s="1">
        <v>3.73</v>
      </c>
      <c r="BW35" s="4">
        <v>-0.35299999999999998</v>
      </c>
      <c r="BX35" s="1">
        <v>-35.299999999999997</v>
      </c>
      <c r="BY35" s="4">
        <v>2976</v>
      </c>
      <c r="BZ35" s="1">
        <v>2976</v>
      </c>
      <c r="CA35" s="4">
        <f t="shared" si="0"/>
        <v>1925.4720000000002</v>
      </c>
      <c r="CB35" s="1">
        <f>VLOOKUP(A35:A345,[1]diamond_master!$B$1:$AK$311,19,0)</f>
        <v>3946</v>
      </c>
      <c r="CD35" s="1">
        <f>VLOOKUP(A35:A345,[1]diamond_master!$B$1:$AK$311,18,0)</f>
        <v>3156.8</v>
      </c>
    </row>
    <row r="36" spans="1:82">
      <c r="A36" s="1" t="s">
        <v>178</v>
      </c>
      <c r="B36" s="1" t="s">
        <v>59</v>
      </c>
      <c r="C36" s="1" t="s">
        <v>60</v>
      </c>
      <c r="D36" s="1">
        <v>0.8</v>
      </c>
      <c r="E36" s="1" t="s">
        <v>104</v>
      </c>
      <c r="F36" s="1" t="s">
        <v>93</v>
      </c>
      <c r="G36" s="1" t="s">
        <v>63</v>
      </c>
      <c r="H36" s="1" t="s">
        <v>63</v>
      </c>
      <c r="I36" s="1" t="s">
        <v>63</v>
      </c>
      <c r="J36" s="1" t="s">
        <v>64</v>
      </c>
      <c r="L36" s="1">
        <v>5.9</v>
      </c>
      <c r="M36" s="1">
        <v>5.97</v>
      </c>
      <c r="N36" s="1">
        <v>3.71</v>
      </c>
      <c r="O36" s="1" t="s">
        <v>65</v>
      </c>
      <c r="P36" s="1">
        <v>499120133</v>
      </c>
      <c r="R36" s="1">
        <v>2976</v>
      </c>
      <c r="S36" s="1">
        <v>-0.35299999999999998</v>
      </c>
      <c r="V36" s="1" t="s">
        <v>925</v>
      </c>
      <c r="Y36" s="1">
        <v>62.7</v>
      </c>
      <c r="Z36" s="1">
        <v>58</v>
      </c>
      <c r="AD36" s="1" t="s">
        <v>66</v>
      </c>
      <c r="AE36" s="1" t="s">
        <v>64</v>
      </c>
      <c r="AF36" s="1" t="s">
        <v>67</v>
      </c>
      <c r="AM36" s="1" t="s">
        <v>68</v>
      </c>
      <c r="AO36" s="1" t="s">
        <v>69</v>
      </c>
      <c r="AQ36" s="1" t="b">
        <v>1</v>
      </c>
      <c r="AS36" s="1">
        <v>1</v>
      </c>
      <c r="AU36" s="1" t="s">
        <v>179</v>
      </c>
      <c r="AZ36" s="1" t="s">
        <v>71</v>
      </c>
      <c r="BC36" s="1" t="s">
        <v>120</v>
      </c>
      <c r="BD36" s="1" t="s">
        <v>72</v>
      </c>
      <c r="BE36" s="1" t="s">
        <v>177</v>
      </c>
      <c r="BG36" s="1" t="s">
        <v>74</v>
      </c>
      <c r="BI36" s="1" t="s">
        <v>71</v>
      </c>
      <c r="BK36" s="4" t="s">
        <v>178</v>
      </c>
      <c r="BL36" s="1" t="s">
        <v>178</v>
      </c>
      <c r="BM36" s="4" t="s">
        <v>60</v>
      </c>
      <c r="BN36" s="1" t="s">
        <v>944</v>
      </c>
      <c r="BO36" s="4">
        <v>0.8</v>
      </c>
      <c r="BP36" s="1">
        <v>0.8</v>
      </c>
      <c r="BQ36" s="4">
        <v>5.9</v>
      </c>
      <c r="BR36" s="1">
        <v>5.9</v>
      </c>
      <c r="BS36" s="4">
        <v>5.97</v>
      </c>
      <c r="BT36" s="1">
        <v>5.97</v>
      </c>
      <c r="BU36" s="4">
        <v>3.71</v>
      </c>
      <c r="BV36" s="1">
        <v>3.71</v>
      </c>
      <c r="BW36" s="4">
        <v>-0.35299999999999998</v>
      </c>
      <c r="BX36" s="1">
        <v>-35.299999999999997</v>
      </c>
      <c r="BY36" s="4">
        <v>2976</v>
      </c>
      <c r="BZ36" s="1">
        <v>2976</v>
      </c>
      <c r="CA36" s="4">
        <f t="shared" si="0"/>
        <v>1925.4720000000002</v>
      </c>
      <c r="CB36" s="1">
        <f>VLOOKUP(A36:A346,[1]diamond_master!$B$1:$AK$311,19,0)</f>
        <v>3946</v>
      </c>
      <c r="CD36" s="1">
        <f>VLOOKUP(A36:A346,[1]diamond_master!$B$1:$AK$311,18,0)</f>
        <v>3156.8</v>
      </c>
    </row>
    <row r="37" spans="1:82">
      <c r="A37" s="1" t="s">
        <v>180</v>
      </c>
      <c r="B37" s="1" t="s">
        <v>59</v>
      </c>
      <c r="C37" s="1" t="s">
        <v>60</v>
      </c>
      <c r="D37" s="1">
        <v>0.8</v>
      </c>
      <c r="E37" s="1" t="s">
        <v>104</v>
      </c>
      <c r="F37" s="1" t="s">
        <v>93</v>
      </c>
      <c r="G37" s="1" t="s">
        <v>63</v>
      </c>
      <c r="H37" s="1" t="s">
        <v>63</v>
      </c>
      <c r="I37" s="1" t="s">
        <v>76</v>
      </c>
      <c r="J37" s="1" t="s">
        <v>64</v>
      </c>
      <c r="L37" s="1">
        <v>5.92</v>
      </c>
      <c r="M37" s="1">
        <v>5.95</v>
      </c>
      <c r="N37" s="1">
        <v>3.7</v>
      </c>
      <c r="O37" s="1" t="s">
        <v>65</v>
      </c>
      <c r="P37" s="1">
        <v>533291840</v>
      </c>
      <c r="R37" s="1">
        <v>2884</v>
      </c>
      <c r="S37" s="1">
        <v>-0.373</v>
      </c>
      <c r="V37" s="1" t="s">
        <v>926</v>
      </c>
      <c r="Y37" s="1">
        <v>62.3</v>
      </c>
      <c r="Z37" s="1">
        <v>56</v>
      </c>
      <c r="AD37" s="1" t="s">
        <v>66</v>
      </c>
      <c r="AE37" s="1" t="s">
        <v>64</v>
      </c>
      <c r="AF37" s="1" t="s">
        <v>67</v>
      </c>
      <c r="AL37" s="1" t="s">
        <v>113</v>
      </c>
      <c r="AM37" s="1" t="s">
        <v>68</v>
      </c>
      <c r="AO37" s="1" t="s">
        <v>69</v>
      </c>
      <c r="AQ37" s="1" t="b">
        <v>1</v>
      </c>
      <c r="AS37" s="1">
        <v>1</v>
      </c>
      <c r="AU37" s="1" t="s">
        <v>181</v>
      </c>
      <c r="AZ37" s="1" t="s">
        <v>71</v>
      </c>
      <c r="BC37" s="1" t="s">
        <v>71</v>
      </c>
      <c r="BD37" s="1" t="s">
        <v>72</v>
      </c>
      <c r="BE37" s="1" t="s">
        <v>182</v>
      </c>
      <c r="BG37" s="1" t="s">
        <v>74</v>
      </c>
      <c r="BI37" s="1" t="s">
        <v>71</v>
      </c>
      <c r="BK37" s="4" t="s">
        <v>180</v>
      </c>
      <c r="BL37" s="1" t="s">
        <v>180</v>
      </c>
      <c r="BM37" s="4" t="s">
        <v>60</v>
      </c>
      <c r="BN37" s="1" t="s">
        <v>944</v>
      </c>
      <c r="BO37" s="4">
        <v>0.8</v>
      </c>
      <c r="BP37" s="1">
        <v>0.8</v>
      </c>
      <c r="BQ37" s="4">
        <v>5.92</v>
      </c>
      <c r="BR37" s="1">
        <v>5.92</v>
      </c>
      <c r="BS37" s="4">
        <v>5.95</v>
      </c>
      <c r="BT37" s="1">
        <v>5.95</v>
      </c>
      <c r="BU37" s="4">
        <v>3.7</v>
      </c>
      <c r="BV37" s="1">
        <v>3.7</v>
      </c>
      <c r="BW37" s="4">
        <v>-0.373</v>
      </c>
      <c r="BX37" s="1">
        <v>-37.299999999999997</v>
      </c>
      <c r="BY37" s="4">
        <v>2884</v>
      </c>
      <c r="BZ37" s="1">
        <v>2884</v>
      </c>
      <c r="CA37" s="4">
        <f t="shared" si="0"/>
        <v>1808.268</v>
      </c>
      <c r="CB37" s="1">
        <f>VLOOKUP(A37:A347,[1]diamond_master!$B$1:$AK$311,19,0)</f>
        <v>3880.54</v>
      </c>
      <c r="CD37" s="1">
        <f>VLOOKUP(A37:A347,[1]diamond_master!$B$1:$AK$311,18,0)</f>
        <v>3104.43</v>
      </c>
    </row>
    <row r="38" spans="1:82">
      <c r="A38" s="1" t="s">
        <v>183</v>
      </c>
      <c r="B38" s="1" t="s">
        <v>59</v>
      </c>
      <c r="C38" s="1" t="s">
        <v>60</v>
      </c>
      <c r="D38" s="1">
        <v>0.8</v>
      </c>
      <c r="E38" s="1" t="s">
        <v>104</v>
      </c>
      <c r="F38" s="1" t="s">
        <v>93</v>
      </c>
      <c r="G38" s="1" t="s">
        <v>76</v>
      </c>
      <c r="H38" s="1" t="s">
        <v>63</v>
      </c>
      <c r="I38" s="1" t="s">
        <v>76</v>
      </c>
      <c r="J38" s="1" t="s">
        <v>64</v>
      </c>
      <c r="L38" s="1">
        <v>5.76</v>
      </c>
      <c r="M38" s="1">
        <v>5.83</v>
      </c>
      <c r="N38" s="1">
        <v>3.73</v>
      </c>
      <c r="O38" s="1" t="s">
        <v>65</v>
      </c>
      <c r="P38" s="1">
        <v>533291868</v>
      </c>
      <c r="R38" s="1">
        <v>2886</v>
      </c>
      <c r="S38" s="1">
        <v>-0.373</v>
      </c>
      <c r="V38" s="1" t="s">
        <v>923</v>
      </c>
      <c r="Y38" s="1">
        <v>64.3</v>
      </c>
      <c r="Z38" s="1">
        <v>57.5</v>
      </c>
      <c r="AD38" s="1" t="s">
        <v>66</v>
      </c>
      <c r="AE38" s="1" t="s">
        <v>64</v>
      </c>
      <c r="AF38" s="1" t="s">
        <v>67</v>
      </c>
      <c r="AM38" s="1" t="s">
        <v>68</v>
      </c>
      <c r="AO38" s="1" t="s">
        <v>69</v>
      </c>
      <c r="AQ38" s="1" t="b">
        <v>1</v>
      </c>
      <c r="AS38" s="1">
        <v>1</v>
      </c>
      <c r="AZ38" s="1" t="s">
        <v>71</v>
      </c>
      <c r="BC38" s="1" t="s">
        <v>71</v>
      </c>
      <c r="BD38" s="1" t="s">
        <v>72</v>
      </c>
      <c r="BE38" s="1" t="s">
        <v>91</v>
      </c>
      <c r="BG38" s="1" t="s">
        <v>74</v>
      </c>
      <c r="BI38" s="1" t="s">
        <v>71</v>
      </c>
      <c r="BK38" s="4" t="s">
        <v>183</v>
      </c>
      <c r="BL38" s="1" t="s">
        <v>183</v>
      </c>
      <c r="BM38" s="4" t="s">
        <v>60</v>
      </c>
      <c r="BN38" s="1" t="s">
        <v>944</v>
      </c>
      <c r="BO38" s="4">
        <v>0.8</v>
      </c>
      <c r="BP38" s="1">
        <v>0.8</v>
      </c>
      <c r="BQ38" s="4">
        <v>5.76</v>
      </c>
      <c r="BR38" s="1">
        <v>5.76</v>
      </c>
      <c r="BS38" s="4">
        <v>5.83</v>
      </c>
      <c r="BT38" s="1">
        <v>5.83</v>
      </c>
      <c r="BU38" s="4">
        <v>3.73</v>
      </c>
      <c r="BV38" s="1">
        <v>3.73</v>
      </c>
      <c r="BW38" s="4">
        <v>-0.373</v>
      </c>
      <c r="BX38" s="1">
        <v>-37.299999999999997</v>
      </c>
      <c r="BY38" s="4">
        <v>2886</v>
      </c>
      <c r="BZ38" s="1">
        <v>2886</v>
      </c>
      <c r="CA38" s="4">
        <f t="shared" si="0"/>
        <v>1809.5220000000002</v>
      </c>
      <c r="CB38" s="1">
        <f>VLOOKUP(A38:A348,[1]diamond_master!$B$1:$AK$311,19,0)</f>
        <v>3883.23</v>
      </c>
      <c r="CD38" s="1">
        <f>VLOOKUP(A38:A348,[1]diamond_master!$B$1:$AK$311,18,0)</f>
        <v>3106.58</v>
      </c>
    </row>
    <row r="39" spans="1:82">
      <c r="A39" s="1" t="s">
        <v>184</v>
      </c>
      <c r="B39" s="1" t="s">
        <v>59</v>
      </c>
      <c r="C39" s="1" t="s">
        <v>60</v>
      </c>
      <c r="D39" s="1">
        <v>0.9</v>
      </c>
      <c r="E39" s="1" t="s">
        <v>104</v>
      </c>
      <c r="F39" s="1" t="s">
        <v>62</v>
      </c>
      <c r="G39" s="1" t="s">
        <v>76</v>
      </c>
      <c r="H39" s="1" t="s">
        <v>63</v>
      </c>
      <c r="I39" s="1" t="s">
        <v>63</v>
      </c>
      <c r="J39" s="1" t="s">
        <v>64</v>
      </c>
      <c r="L39" s="1">
        <v>5.95</v>
      </c>
      <c r="M39" s="1">
        <v>5.99</v>
      </c>
      <c r="N39" s="1">
        <v>3.88</v>
      </c>
      <c r="O39" s="1" t="s">
        <v>65</v>
      </c>
      <c r="P39" s="1">
        <v>512236339</v>
      </c>
      <c r="R39" s="1">
        <v>3701</v>
      </c>
      <c r="S39" s="1">
        <v>-0.51300000000000001</v>
      </c>
      <c r="V39" s="1" t="s">
        <v>908</v>
      </c>
      <c r="Y39" s="1">
        <v>64.8</v>
      </c>
      <c r="Z39" s="1">
        <v>58.5</v>
      </c>
      <c r="AD39" s="1" t="s">
        <v>66</v>
      </c>
      <c r="AE39" s="1" t="s">
        <v>64</v>
      </c>
      <c r="AF39" s="1" t="s">
        <v>67</v>
      </c>
      <c r="AM39" s="1" t="s">
        <v>68</v>
      </c>
      <c r="AO39" s="1" t="s">
        <v>69</v>
      </c>
      <c r="AQ39" s="1" t="b">
        <v>1</v>
      </c>
      <c r="AS39" s="1">
        <v>1</v>
      </c>
      <c r="AU39" s="1" t="s">
        <v>185</v>
      </c>
      <c r="AV39" s="1" t="s">
        <v>186</v>
      </c>
      <c r="AZ39" s="1" t="s">
        <v>71</v>
      </c>
      <c r="BC39" s="1" t="s">
        <v>71</v>
      </c>
      <c r="BD39" s="1" t="s">
        <v>72</v>
      </c>
      <c r="BE39" s="1" t="s">
        <v>187</v>
      </c>
      <c r="BG39" s="1" t="s">
        <v>74</v>
      </c>
      <c r="BI39" s="1" t="s">
        <v>71</v>
      </c>
      <c r="BK39" s="4" t="s">
        <v>184</v>
      </c>
      <c r="BL39" s="1" t="s">
        <v>184</v>
      </c>
      <c r="BM39" s="4" t="s">
        <v>60</v>
      </c>
      <c r="BN39" s="1" t="s">
        <v>944</v>
      </c>
      <c r="BO39" s="4">
        <v>0.9</v>
      </c>
      <c r="BP39" s="1">
        <v>0.9</v>
      </c>
      <c r="BQ39" s="4">
        <v>5.95</v>
      </c>
      <c r="BR39" s="1">
        <v>5.95</v>
      </c>
      <c r="BS39" s="4">
        <v>5.99</v>
      </c>
      <c r="BT39" s="1">
        <v>5.99</v>
      </c>
      <c r="BU39" s="4">
        <v>3.88</v>
      </c>
      <c r="BV39" s="1">
        <v>3.88</v>
      </c>
      <c r="BW39" s="4">
        <v>-0.51300000000000001</v>
      </c>
      <c r="BX39" s="1">
        <v>-51.3</v>
      </c>
      <c r="BY39" s="4">
        <v>3701</v>
      </c>
      <c r="BZ39" s="1">
        <v>3701</v>
      </c>
      <c r="CA39" s="4">
        <f t="shared" si="0"/>
        <v>1802.3870000000002</v>
      </c>
      <c r="CB39" s="1">
        <f>VLOOKUP(A39:A349,[1]diamond_master!$B$1:$AK$311,19,0)</f>
        <v>5487.62</v>
      </c>
      <c r="CD39" s="1">
        <f>VLOOKUP(A39:A349,[1]diamond_master!$B$1:$AK$311,18,0)</f>
        <v>4938.8599999999997</v>
      </c>
    </row>
    <row r="40" spans="1:82">
      <c r="A40" s="1" t="s">
        <v>188</v>
      </c>
      <c r="B40" s="1" t="s">
        <v>59</v>
      </c>
      <c r="C40" s="1" t="s">
        <v>60</v>
      </c>
      <c r="D40" s="1">
        <v>0.9</v>
      </c>
      <c r="E40" s="1" t="s">
        <v>104</v>
      </c>
      <c r="F40" s="1" t="s">
        <v>62</v>
      </c>
      <c r="G40" s="1" t="s">
        <v>76</v>
      </c>
      <c r="H40" s="1" t="s">
        <v>63</v>
      </c>
      <c r="I40" s="1" t="s">
        <v>76</v>
      </c>
      <c r="J40" s="1" t="s">
        <v>189</v>
      </c>
      <c r="L40" s="1">
        <v>5.98</v>
      </c>
      <c r="M40" s="1">
        <v>6.02</v>
      </c>
      <c r="N40" s="1">
        <v>3.87</v>
      </c>
      <c r="O40" s="1" t="s">
        <v>77</v>
      </c>
      <c r="P40" s="1">
        <v>1308275054</v>
      </c>
      <c r="R40" s="1">
        <v>3853</v>
      </c>
      <c r="S40" s="1">
        <v>-0.49299999999999999</v>
      </c>
      <c r="V40" s="1" t="s">
        <v>908</v>
      </c>
      <c r="Y40" s="1">
        <v>64.400000000000006</v>
      </c>
      <c r="Z40" s="1">
        <v>56</v>
      </c>
      <c r="AA40" s="1" t="s">
        <v>78</v>
      </c>
      <c r="AB40" s="1" t="s">
        <v>79</v>
      </c>
      <c r="AC40" s="1">
        <v>5.5</v>
      </c>
      <c r="AD40" s="1" t="s">
        <v>80</v>
      </c>
      <c r="AE40" s="1" t="s">
        <v>64</v>
      </c>
      <c r="AF40" s="1" t="s">
        <v>67</v>
      </c>
      <c r="AG40" s="1">
        <v>17</v>
      </c>
      <c r="AH40" s="1">
        <v>37.5</v>
      </c>
      <c r="AI40" s="1">
        <v>42</v>
      </c>
      <c r="AJ40" s="1">
        <v>40</v>
      </c>
      <c r="AK40" s="1" t="s">
        <v>190</v>
      </c>
      <c r="AM40" s="1" t="s">
        <v>68</v>
      </c>
      <c r="AO40" s="1" t="s">
        <v>69</v>
      </c>
      <c r="AQ40" s="1" t="b">
        <v>1</v>
      </c>
      <c r="AS40" s="1">
        <v>1</v>
      </c>
      <c r="AU40" s="1" t="s">
        <v>191</v>
      </c>
      <c r="AY40" s="1" t="s">
        <v>192</v>
      </c>
      <c r="AZ40" s="1" t="s">
        <v>71</v>
      </c>
      <c r="BA40" s="1">
        <v>50</v>
      </c>
      <c r="BC40" s="1" t="s">
        <v>71</v>
      </c>
      <c r="BD40" s="1" t="s">
        <v>144</v>
      </c>
      <c r="BE40" s="1" t="s">
        <v>193</v>
      </c>
      <c r="BF40" s="1" t="s">
        <v>84</v>
      </c>
      <c r="BG40" s="1" t="s">
        <v>74</v>
      </c>
      <c r="BI40" s="1" t="s">
        <v>71</v>
      </c>
      <c r="BK40" s="4" t="s">
        <v>188</v>
      </c>
      <c r="BL40" s="1" t="s">
        <v>188</v>
      </c>
      <c r="BM40" s="4" t="s">
        <v>60</v>
      </c>
      <c r="BN40" s="1" t="s">
        <v>944</v>
      </c>
      <c r="BO40" s="4">
        <v>0.9</v>
      </c>
      <c r="BP40" s="1">
        <v>0.9</v>
      </c>
      <c r="BQ40" s="4">
        <v>5.98</v>
      </c>
      <c r="BR40" s="1">
        <v>5.98</v>
      </c>
      <c r="BS40" s="4">
        <v>6.02</v>
      </c>
      <c r="BT40" s="1">
        <v>6.02</v>
      </c>
      <c r="BU40" s="4">
        <v>3.87</v>
      </c>
      <c r="BV40" s="1">
        <v>3.87</v>
      </c>
      <c r="BW40" s="4">
        <v>-0.49299999999999999</v>
      </c>
      <c r="BX40" s="1">
        <v>-49.3</v>
      </c>
      <c r="BY40" s="4">
        <v>3853</v>
      </c>
      <c r="BZ40" s="1">
        <v>3853</v>
      </c>
      <c r="CA40" s="4">
        <f t="shared" si="0"/>
        <v>1953.471</v>
      </c>
      <c r="CB40" s="1">
        <f>VLOOKUP(A40:A350,[1]diamond_master!$B$1:$AK$311,19,0)</f>
        <v>5752.53</v>
      </c>
      <c r="CD40" s="1">
        <f>VLOOKUP(A40:A350,[1]diamond_master!$B$1:$AK$311,18,0)</f>
        <v>5177.28</v>
      </c>
    </row>
    <row r="41" spans="1:82">
      <c r="A41" s="1" t="s">
        <v>194</v>
      </c>
      <c r="B41" s="1" t="s">
        <v>59</v>
      </c>
      <c r="C41" s="1" t="s">
        <v>60</v>
      </c>
      <c r="D41" s="1">
        <v>0.9</v>
      </c>
      <c r="E41" s="1" t="s">
        <v>104</v>
      </c>
      <c r="F41" s="1" t="s">
        <v>62</v>
      </c>
      <c r="G41" s="1" t="s">
        <v>76</v>
      </c>
      <c r="H41" s="1" t="s">
        <v>63</v>
      </c>
      <c r="I41" s="1" t="s">
        <v>63</v>
      </c>
      <c r="J41" s="1" t="s">
        <v>64</v>
      </c>
      <c r="L41" s="1">
        <v>5.99</v>
      </c>
      <c r="M41" s="1">
        <v>6.05</v>
      </c>
      <c r="N41" s="1">
        <v>3.85</v>
      </c>
      <c r="O41" s="1" t="s">
        <v>65</v>
      </c>
      <c r="P41" s="1">
        <v>472196600</v>
      </c>
      <c r="R41" s="1">
        <v>3701</v>
      </c>
      <c r="S41" s="1">
        <v>-0.51300000000000001</v>
      </c>
      <c r="V41" s="1" t="s">
        <v>908</v>
      </c>
      <c r="Y41" s="1">
        <v>63.9</v>
      </c>
      <c r="Z41" s="1">
        <v>59.5</v>
      </c>
      <c r="AD41" s="1" t="s">
        <v>66</v>
      </c>
      <c r="AE41" s="1" t="s">
        <v>64</v>
      </c>
      <c r="AF41" s="1" t="s">
        <v>67</v>
      </c>
      <c r="AM41" s="1" t="s">
        <v>68</v>
      </c>
      <c r="AO41" s="1" t="s">
        <v>69</v>
      </c>
      <c r="AQ41" s="1" t="b">
        <v>1</v>
      </c>
      <c r="AS41" s="1">
        <v>1</v>
      </c>
      <c r="AU41" s="1" t="s">
        <v>195</v>
      </c>
      <c r="AZ41" s="1" t="s">
        <v>71</v>
      </c>
      <c r="BC41" s="1" t="s">
        <v>71</v>
      </c>
      <c r="BD41" s="1" t="s">
        <v>72</v>
      </c>
      <c r="BG41" s="1" t="s">
        <v>74</v>
      </c>
      <c r="BI41" s="1" t="s">
        <v>71</v>
      </c>
      <c r="BK41" s="4" t="s">
        <v>194</v>
      </c>
      <c r="BL41" s="1" t="s">
        <v>194</v>
      </c>
      <c r="BM41" s="4" t="s">
        <v>60</v>
      </c>
      <c r="BN41" s="1" t="s">
        <v>944</v>
      </c>
      <c r="BO41" s="4">
        <v>0.9</v>
      </c>
      <c r="BP41" s="1">
        <v>0.9</v>
      </c>
      <c r="BQ41" s="4">
        <v>5.99</v>
      </c>
      <c r="BR41" s="1">
        <v>5.99</v>
      </c>
      <c r="BS41" s="4">
        <v>6.05</v>
      </c>
      <c r="BT41" s="1">
        <v>6.05</v>
      </c>
      <c r="BU41" s="4">
        <v>3.85</v>
      </c>
      <c r="BV41" s="1">
        <v>3.85</v>
      </c>
      <c r="BW41" s="4">
        <v>-0.51300000000000001</v>
      </c>
      <c r="BX41" s="1">
        <v>-51.3</v>
      </c>
      <c r="BY41" s="4">
        <v>3701</v>
      </c>
      <c r="BZ41" s="1">
        <v>3701</v>
      </c>
      <c r="CA41" s="4">
        <f t="shared" si="0"/>
        <v>1802.3870000000002</v>
      </c>
      <c r="CB41" s="1">
        <f>VLOOKUP(A41:A351,[1]diamond_master!$B$1:$AK$311,19,0)</f>
        <v>5487.62</v>
      </c>
      <c r="CD41" s="1">
        <f>VLOOKUP(A41:A351,[1]diamond_master!$B$1:$AK$311,18,0)</f>
        <v>4938.8599999999997</v>
      </c>
    </row>
    <row r="42" spans="1:82">
      <c r="A42" s="1" t="s">
        <v>196</v>
      </c>
      <c r="B42" s="1" t="s">
        <v>59</v>
      </c>
      <c r="C42" s="1" t="s">
        <v>60</v>
      </c>
      <c r="D42" s="1">
        <v>0.9</v>
      </c>
      <c r="E42" s="1" t="s">
        <v>104</v>
      </c>
      <c r="F42" s="1" t="s">
        <v>62</v>
      </c>
      <c r="G42" s="1" t="s">
        <v>76</v>
      </c>
      <c r="H42" s="1" t="s">
        <v>63</v>
      </c>
      <c r="I42" s="1" t="s">
        <v>76</v>
      </c>
      <c r="J42" s="1" t="s">
        <v>64</v>
      </c>
      <c r="L42" s="1">
        <v>6.01</v>
      </c>
      <c r="M42" s="1">
        <v>6.07</v>
      </c>
      <c r="N42" s="1">
        <v>3.85</v>
      </c>
      <c r="O42" s="1" t="s">
        <v>65</v>
      </c>
      <c r="P42" s="1">
        <v>502191638</v>
      </c>
      <c r="R42" s="1">
        <v>3701</v>
      </c>
      <c r="S42" s="1">
        <v>-0.51300000000000001</v>
      </c>
      <c r="V42" s="1" t="s">
        <v>908</v>
      </c>
      <c r="Y42" s="1">
        <v>63.7</v>
      </c>
      <c r="Z42" s="1">
        <v>55.5</v>
      </c>
      <c r="AD42" s="1" t="s">
        <v>66</v>
      </c>
      <c r="AE42" s="1" t="s">
        <v>64</v>
      </c>
      <c r="AF42" s="1" t="s">
        <v>67</v>
      </c>
      <c r="AM42" s="1" t="s">
        <v>68</v>
      </c>
      <c r="AO42" s="1" t="s">
        <v>69</v>
      </c>
      <c r="AQ42" s="1" t="b">
        <v>1</v>
      </c>
      <c r="AS42" s="1">
        <v>1</v>
      </c>
      <c r="AU42" s="1" t="s">
        <v>197</v>
      </c>
      <c r="AZ42" s="1" t="s">
        <v>71</v>
      </c>
      <c r="BC42" s="1" t="s">
        <v>71</v>
      </c>
      <c r="BD42" s="1" t="s">
        <v>72</v>
      </c>
      <c r="BE42" s="1" t="s">
        <v>198</v>
      </c>
      <c r="BG42" s="1" t="s">
        <v>74</v>
      </c>
      <c r="BI42" s="1" t="s">
        <v>71</v>
      </c>
      <c r="BK42" s="4" t="s">
        <v>196</v>
      </c>
      <c r="BL42" s="1" t="s">
        <v>196</v>
      </c>
      <c r="BM42" s="4" t="s">
        <v>60</v>
      </c>
      <c r="BN42" s="1" t="s">
        <v>944</v>
      </c>
      <c r="BO42" s="4">
        <v>0.9</v>
      </c>
      <c r="BP42" s="1">
        <v>0.9</v>
      </c>
      <c r="BQ42" s="4">
        <v>6.01</v>
      </c>
      <c r="BR42" s="1">
        <v>6.01</v>
      </c>
      <c r="BS42" s="4">
        <v>6.07</v>
      </c>
      <c r="BT42" s="1">
        <v>6.07</v>
      </c>
      <c r="BU42" s="4">
        <v>3.85</v>
      </c>
      <c r="BV42" s="1">
        <v>3.85</v>
      </c>
      <c r="BW42" s="4">
        <v>-0.51300000000000001</v>
      </c>
      <c r="BX42" s="1">
        <v>-51.3</v>
      </c>
      <c r="BY42" s="4">
        <v>3701</v>
      </c>
      <c r="BZ42" s="1">
        <v>3701</v>
      </c>
      <c r="CA42" s="4">
        <f t="shared" si="0"/>
        <v>1802.3870000000002</v>
      </c>
      <c r="CB42" s="1">
        <f>VLOOKUP(A42:A352,[1]diamond_master!$B$1:$AK$311,19,0)</f>
        <v>5487.62</v>
      </c>
      <c r="CD42" s="1">
        <f>VLOOKUP(A42:A352,[1]diamond_master!$B$1:$AK$311,18,0)</f>
        <v>4938.8599999999997</v>
      </c>
    </row>
    <row r="43" spans="1:82">
      <c r="A43" s="1" t="s">
        <v>199</v>
      </c>
      <c r="B43" s="1" t="s">
        <v>59</v>
      </c>
      <c r="C43" s="1" t="s">
        <v>60</v>
      </c>
      <c r="D43" s="1">
        <v>0.9</v>
      </c>
      <c r="E43" s="1" t="s">
        <v>104</v>
      </c>
      <c r="F43" s="1" t="s">
        <v>89</v>
      </c>
      <c r="G43" s="1" t="s">
        <v>76</v>
      </c>
      <c r="H43" s="1" t="s">
        <v>63</v>
      </c>
      <c r="I43" s="1" t="s">
        <v>76</v>
      </c>
      <c r="J43" s="1" t="s">
        <v>64</v>
      </c>
      <c r="L43" s="1">
        <v>5.96</v>
      </c>
      <c r="M43" s="1">
        <v>6.01</v>
      </c>
      <c r="N43" s="1">
        <v>3.86</v>
      </c>
      <c r="O43" s="1" t="s">
        <v>65</v>
      </c>
      <c r="P43" s="1">
        <v>512238885</v>
      </c>
      <c r="R43" s="1">
        <v>3458</v>
      </c>
      <c r="S43" s="1">
        <v>-0.51300000000000001</v>
      </c>
      <c r="V43" s="1" t="s">
        <v>923</v>
      </c>
      <c r="Y43" s="1">
        <v>64.400000000000006</v>
      </c>
      <c r="Z43" s="1">
        <v>56</v>
      </c>
      <c r="AD43" s="1" t="s">
        <v>66</v>
      </c>
      <c r="AE43" s="1" t="s">
        <v>64</v>
      </c>
      <c r="AF43" s="1" t="s">
        <v>67</v>
      </c>
      <c r="AM43" s="1" t="s">
        <v>68</v>
      </c>
      <c r="AO43" s="1" t="s">
        <v>69</v>
      </c>
      <c r="AQ43" s="1" t="b">
        <v>1</v>
      </c>
      <c r="AS43" s="1">
        <v>1</v>
      </c>
      <c r="AU43" s="1" t="s">
        <v>200</v>
      </c>
      <c r="AZ43" s="1" t="s">
        <v>71</v>
      </c>
      <c r="BD43" s="1" t="s">
        <v>72</v>
      </c>
      <c r="BG43" s="1" t="s">
        <v>74</v>
      </c>
      <c r="BI43" s="1" t="s">
        <v>71</v>
      </c>
      <c r="BK43" s="4" t="s">
        <v>199</v>
      </c>
      <c r="BL43" s="1" t="s">
        <v>199</v>
      </c>
      <c r="BM43" s="4" t="s">
        <v>60</v>
      </c>
      <c r="BN43" s="1" t="s">
        <v>944</v>
      </c>
      <c r="BO43" s="4">
        <v>0.9</v>
      </c>
      <c r="BP43" s="1">
        <v>0.9</v>
      </c>
      <c r="BQ43" s="4">
        <v>5.96</v>
      </c>
      <c r="BR43" s="1">
        <v>5.96</v>
      </c>
      <c r="BS43" s="4">
        <v>6.01</v>
      </c>
      <c r="BT43" s="1">
        <v>6.01</v>
      </c>
      <c r="BU43" s="4">
        <v>3.86</v>
      </c>
      <c r="BV43" s="1">
        <v>3.86</v>
      </c>
      <c r="BW43" s="4">
        <v>-0.51300000000000001</v>
      </c>
      <c r="BX43" s="1">
        <v>-51.3</v>
      </c>
      <c r="BY43" s="4">
        <v>3458</v>
      </c>
      <c r="BZ43" s="1">
        <v>3458</v>
      </c>
      <c r="CA43" s="4">
        <f t="shared" si="0"/>
        <v>1684.046</v>
      </c>
      <c r="CB43" s="1">
        <f>VLOOKUP(A43:A353,[1]diamond_master!$B$1:$AK$311,19,0)</f>
        <v>5127.3100000000004</v>
      </c>
      <c r="CD43" s="1">
        <f>VLOOKUP(A43:A353,[1]diamond_master!$B$1:$AK$311,18,0)</f>
        <v>4614.58</v>
      </c>
    </row>
    <row r="44" spans="1:82">
      <c r="A44" s="1" t="s">
        <v>201</v>
      </c>
      <c r="B44" s="1" t="s">
        <v>59</v>
      </c>
      <c r="C44" s="1" t="s">
        <v>60</v>
      </c>
      <c r="D44" s="1">
        <v>0.9</v>
      </c>
      <c r="E44" s="1" t="s">
        <v>104</v>
      </c>
      <c r="F44" s="1" t="s">
        <v>89</v>
      </c>
      <c r="G44" s="1" t="s">
        <v>76</v>
      </c>
      <c r="H44" s="1" t="s">
        <v>76</v>
      </c>
      <c r="I44" s="1" t="s">
        <v>76</v>
      </c>
      <c r="J44" s="1" t="s">
        <v>202</v>
      </c>
      <c r="L44" s="1">
        <v>5.99</v>
      </c>
      <c r="M44" s="1">
        <v>6.03</v>
      </c>
      <c r="N44" s="1">
        <v>3.86</v>
      </c>
      <c r="O44" s="1" t="s">
        <v>65</v>
      </c>
      <c r="P44" s="1">
        <v>494157416</v>
      </c>
      <c r="R44" s="1">
        <v>3316</v>
      </c>
      <c r="S44" s="1">
        <v>-0.53300000000000003</v>
      </c>
      <c r="V44" s="1" t="s">
        <v>908</v>
      </c>
      <c r="Y44" s="1">
        <v>64.2</v>
      </c>
      <c r="Z44" s="1">
        <v>57.5</v>
      </c>
      <c r="AD44" s="1" t="s">
        <v>66</v>
      </c>
      <c r="AE44" s="1" t="s">
        <v>64</v>
      </c>
      <c r="AF44" s="1" t="s">
        <v>67</v>
      </c>
      <c r="AM44" s="1" t="s">
        <v>68</v>
      </c>
      <c r="AO44" s="1" t="s">
        <v>69</v>
      </c>
      <c r="AQ44" s="1" t="b">
        <v>1</v>
      </c>
      <c r="AS44" s="1">
        <v>1</v>
      </c>
      <c r="AU44" s="1" t="s">
        <v>203</v>
      </c>
      <c r="AZ44" s="1" t="s">
        <v>71</v>
      </c>
      <c r="BC44" s="1" t="s">
        <v>71</v>
      </c>
      <c r="BD44" s="1" t="s">
        <v>72</v>
      </c>
      <c r="BG44" s="1" t="s">
        <v>74</v>
      </c>
      <c r="BI44" s="1" t="s">
        <v>71</v>
      </c>
      <c r="BK44" s="4" t="s">
        <v>201</v>
      </c>
      <c r="BL44" s="1" t="s">
        <v>201</v>
      </c>
      <c r="BM44" s="4" t="s">
        <v>60</v>
      </c>
      <c r="BN44" s="1" t="s">
        <v>944</v>
      </c>
      <c r="BO44" s="4">
        <v>0.9</v>
      </c>
      <c r="BP44" s="1">
        <v>0.9</v>
      </c>
      <c r="BQ44" s="4">
        <v>5.99</v>
      </c>
      <c r="BR44" s="1">
        <v>5.99</v>
      </c>
      <c r="BS44" s="4">
        <v>6.03</v>
      </c>
      <c r="BT44" s="1">
        <v>6.03</v>
      </c>
      <c r="BU44" s="4">
        <v>3.86</v>
      </c>
      <c r="BV44" s="1">
        <v>3.86</v>
      </c>
      <c r="BW44" s="4">
        <v>-0.53300000000000003</v>
      </c>
      <c r="BX44" s="1">
        <v>-53.3</v>
      </c>
      <c r="BY44" s="4">
        <v>3316</v>
      </c>
      <c r="BZ44" s="1">
        <v>3316</v>
      </c>
      <c r="CA44" s="4">
        <f t="shared" si="0"/>
        <v>1548.5720000000001</v>
      </c>
      <c r="CB44" s="1">
        <f>VLOOKUP(A44:A354,[1]diamond_master!$B$1:$AK$311,19,0)</f>
        <v>4981.76</v>
      </c>
      <c r="CD44" s="1">
        <f>VLOOKUP(A44:A354,[1]diamond_master!$B$1:$AK$311,18,0)</f>
        <v>4483.58</v>
      </c>
    </row>
    <row r="45" spans="1:82">
      <c r="A45" s="1" t="s">
        <v>204</v>
      </c>
      <c r="B45" s="1" t="s">
        <v>59</v>
      </c>
      <c r="C45" s="1" t="s">
        <v>60</v>
      </c>
      <c r="D45" s="1">
        <v>0.9</v>
      </c>
      <c r="E45" s="1" t="s">
        <v>104</v>
      </c>
      <c r="F45" s="1" t="s">
        <v>89</v>
      </c>
      <c r="G45" s="1" t="s">
        <v>76</v>
      </c>
      <c r="H45" s="1" t="s">
        <v>76</v>
      </c>
      <c r="I45" s="1" t="s">
        <v>76</v>
      </c>
      <c r="J45" s="1" t="s">
        <v>64</v>
      </c>
      <c r="L45" s="1">
        <v>6.03</v>
      </c>
      <c r="M45" s="1">
        <v>6.09</v>
      </c>
      <c r="N45" s="1">
        <v>3.83</v>
      </c>
      <c r="O45" s="1" t="s">
        <v>65</v>
      </c>
      <c r="P45" s="1">
        <v>512238884</v>
      </c>
      <c r="R45" s="1">
        <v>3458</v>
      </c>
      <c r="S45" s="1">
        <v>-0.51300000000000001</v>
      </c>
      <c r="V45" s="1" t="s">
        <v>923</v>
      </c>
      <c r="Y45" s="1">
        <v>63.2</v>
      </c>
      <c r="Z45" s="1">
        <v>55</v>
      </c>
      <c r="AD45" s="1" t="s">
        <v>66</v>
      </c>
      <c r="AM45" s="1" t="s">
        <v>68</v>
      </c>
      <c r="AO45" s="1" t="s">
        <v>69</v>
      </c>
      <c r="AQ45" s="1" t="b">
        <v>1</v>
      </c>
      <c r="AS45" s="1">
        <v>1</v>
      </c>
      <c r="AU45" s="1" t="s">
        <v>205</v>
      </c>
      <c r="AZ45" s="1" t="s">
        <v>71</v>
      </c>
      <c r="BC45" s="1" t="s">
        <v>71</v>
      </c>
      <c r="BD45" s="1" t="s">
        <v>72</v>
      </c>
      <c r="BE45" s="1" t="s">
        <v>206</v>
      </c>
      <c r="BG45" s="1" t="s">
        <v>74</v>
      </c>
      <c r="BI45" s="1" t="s">
        <v>71</v>
      </c>
      <c r="BK45" s="4" t="s">
        <v>204</v>
      </c>
      <c r="BL45" s="1" t="s">
        <v>204</v>
      </c>
      <c r="BM45" s="4" t="s">
        <v>60</v>
      </c>
      <c r="BN45" s="1" t="s">
        <v>944</v>
      </c>
      <c r="BO45" s="4">
        <v>0.9</v>
      </c>
      <c r="BP45" s="1">
        <v>0.9</v>
      </c>
      <c r="BQ45" s="4">
        <v>6.03</v>
      </c>
      <c r="BR45" s="1">
        <v>6.03</v>
      </c>
      <c r="BS45" s="4">
        <v>6.09</v>
      </c>
      <c r="BT45" s="1">
        <v>6.09</v>
      </c>
      <c r="BU45" s="4">
        <v>3.83</v>
      </c>
      <c r="BV45" s="1">
        <v>3.83</v>
      </c>
      <c r="BW45" s="4">
        <v>-0.51300000000000001</v>
      </c>
      <c r="BX45" s="1">
        <v>-51.3</v>
      </c>
      <c r="BY45" s="4">
        <v>3458</v>
      </c>
      <c r="BZ45" s="1">
        <v>3458</v>
      </c>
      <c r="CA45" s="4">
        <f t="shared" si="0"/>
        <v>1684.046</v>
      </c>
      <c r="CB45" s="1">
        <f>VLOOKUP(A45:A355,[1]diamond_master!$B$1:$AK$311,19,0)</f>
        <v>5127.3100000000004</v>
      </c>
      <c r="CD45" s="1">
        <f>VLOOKUP(A45:A355,[1]diamond_master!$B$1:$AK$311,18,0)</f>
        <v>4614.58</v>
      </c>
    </row>
    <row r="46" spans="1:82">
      <c r="A46" s="1" t="s">
        <v>207</v>
      </c>
      <c r="B46" s="1" t="s">
        <v>59</v>
      </c>
      <c r="C46" s="1" t="s">
        <v>60</v>
      </c>
      <c r="D46" s="1">
        <v>0.9</v>
      </c>
      <c r="E46" s="1" t="s">
        <v>104</v>
      </c>
      <c r="F46" s="1" t="s">
        <v>93</v>
      </c>
      <c r="G46" s="1" t="s">
        <v>76</v>
      </c>
      <c r="H46" s="1" t="s">
        <v>63</v>
      </c>
      <c r="I46" s="1" t="s">
        <v>76</v>
      </c>
      <c r="J46" s="1" t="s">
        <v>202</v>
      </c>
      <c r="L46" s="1">
        <v>5.97</v>
      </c>
      <c r="M46" s="1">
        <v>6.06</v>
      </c>
      <c r="N46" s="1">
        <v>3.85</v>
      </c>
      <c r="O46" s="1" t="s">
        <v>65</v>
      </c>
      <c r="P46" s="1">
        <v>508118555</v>
      </c>
      <c r="R46" s="1">
        <v>3263</v>
      </c>
      <c r="S46" s="1">
        <v>-0.51300000000000001</v>
      </c>
      <c r="V46" s="1" t="s">
        <v>931</v>
      </c>
      <c r="Y46" s="1">
        <v>64</v>
      </c>
      <c r="Z46" s="1">
        <v>56</v>
      </c>
      <c r="AD46" s="1" t="s">
        <v>66</v>
      </c>
      <c r="AE46" s="1" t="s">
        <v>64</v>
      </c>
      <c r="AF46" s="1" t="s">
        <v>67</v>
      </c>
      <c r="AM46" s="1" t="s">
        <v>68</v>
      </c>
      <c r="AO46" s="1" t="s">
        <v>69</v>
      </c>
      <c r="AQ46" s="1" t="b">
        <v>1</v>
      </c>
      <c r="AS46" s="1">
        <v>1</v>
      </c>
      <c r="AU46" s="1" t="s">
        <v>208</v>
      </c>
      <c r="AV46" s="1" t="s">
        <v>209</v>
      </c>
      <c r="AZ46" s="1" t="s">
        <v>71</v>
      </c>
      <c r="BC46" s="1" t="s">
        <v>71</v>
      </c>
      <c r="BD46" s="1" t="s">
        <v>72</v>
      </c>
      <c r="BG46" s="1" t="s">
        <v>74</v>
      </c>
      <c r="BI46" s="1" t="s">
        <v>71</v>
      </c>
      <c r="BK46" s="4" t="s">
        <v>207</v>
      </c>
      <c r="BL46" s="1" t="s">
        <v>207</v>
      </c>
      <c r="BM46" s="4" t="s">
        <v>60</v>
      </c>
      <c r="BN46" s="1" t="s">
        <v>944</v>
      </c>
      <c r="BO46" s="4">
        <v>0.9</v>
      </c>
      <c r="BP46" s="1">
        <v>0.9</v>
      </c>
      <c r="BQ46" s="4">
        <v>5.97</v>
      </c>
      <c r="BR46" s="1">
        <v>5.97</v>
      </c>
      <c r="BS46" s="4">
        <v>6.06</v>
      </c>
      <c r="BT46" s="1">
        <v>6.06</v>
      </c>
      <c r="BU46" s="4">
        <v>3.85</v>
      </c>
      <c r="BV46" s="1">
        <v>3.85</v>
      </c>
      <c r="BW46" s="4">
        <v>-0.51300000000000001</v>
      </c>
      <c r="BX46" s="1">
        <v>-51.3</v>
      </c>
      <c r="BY46" s="4">
        <v>3263</v>
      </c>
      <c r="BZ46" s="1">
        <v>3263</v>
      </c>
      <c r="CA46" s="4">
        <f t="shared" si="0"/>
        <v>1589.0810000000001</v>
      </c>
      <c r="CB46" s="1">
        <f>VLOOKUP(A46:A356,[1]diamond_master!$B$1:$AK$311,19,0)</f>
        <v>4838.18</v>
      </c>
      <c r="CD46" s="1">
        <f>VLOOKUP(A46:A356,[1]diamond_master!$B$1:$AK$311,18,0)</f>
        <v>4354.3599999999997</v>
      </c>
    </row>
    <row r="47" spans="1:82">
      <c r="A47" s="1" t="s">
        <v>210</v>
      </c>
      <c r="B47" s="1" t="s">
        <v>59</v>
      </c>
      <c r="C47" s="1" t="s">
        <v>60</v>
      </c>
      <c r="D47" s="1">
        <v>0.9</v>
      </c>
      <c r="E47" s="1" t="s">
        <v>104</v>
      </c>
      <c r="F47" s="1" t="s">
        <v>123</v>
      </c>
      <c r="G47" s="1" t="s">
        <v>76</v>
      </c>
      <c r="H47" s="1" t="s">
        <v>63</v>
      </c>
      <c r="I47" s="1" t="s">
        <v>76</v>
      </c>
      <c r="J47" s="1" t="s">
        <v>64</v>
      </c>
      <c r="L47" s="1">
        <v>5.95</v>
      </c>
      <c r="M47" s="1">
        <v>6.02</v>
      </c>
      <c r="N47" s="1">
        <v>3.85</v>
      </c>
      <c r="O47" s="1" t="s">
        <v>65</v>
      </c>
      <c r="P47" s="1">
        <v>490194846</v>
      </c>
      <c r="R47" s="1">
        <v>3320</v>
      </c>
      <c r="S47" s="1">
        <v>-0.47299999999999998</v>
      </c>
      <c r="V47" s="1" t="s">
        <v>925</v>
      </c>
      <c r="Y47" s="1">
        <v>64.099999999999994</v>
      </c>
      <c r="Z47" s="1">
        <v>58</v>
      </c>
      <c r="AD47" s="1" t="s">
        <v>66</v>
      </c>
      <c r="AE47" s="1" t="s">
        <v>64</v>
      </c>
      <c r="AF47" s="1" t="s">
        <v>67</v>
      </c>
      <c r="AM47" s="1" t="s">
        <v>68</v>
      </c>
      <c r="AO47" s="1" t="s">
        <v>69</v>
      </c>
      <c r="AQ47" s="1" t="b">
        <v>1</v>
      </c>
      <c r="AS47" s="1">
        <v>1</v>
      </c>
      <c r="AU47" s="1" t="s">
        <v>211</v>
      </c>
      <c r="AV47" s="1" t="s">
        <v>212</v>
      </c>
      <c r="AZ47" s="1" t="s">
        <v>71</v>
      </c>
      <c r="BD47" s="1" t="s">
        <v>72</v>
      </c>
      <c r="BE47" s="1" t="s">
        <v>213</v>
      </c>
      <c r="BG47" s="1" t="s">
        <v>74</v>
      </c>
      <c r="BI47" s="1" t="s">
        <v>71</v>
      </c>
      <c r="BK47" s="4" t="s">
        <v>210</v>
      </c>
      <c r="BL47" s="1" t="s">
        <v>210</v>
      </c>
      <c r="BM47" s="4" t="s">
        <v>60</v>
      </c>
      <c r="BN47" s="1" t="s">
        <v>944</v>
      </c>
      <c r="BO47" s="4">
        <v>0.9</v>
      </c>
      <c r="BP47" s="1">
        <v>0.9</v>
      </c>
      <c r="BQ47" s="4">
        <v>5.95</v>
      </c>
      <c r="BR47" s="1">
        <v>5.95</v>
      </c>
      <c r="BS47" s="4">
        <v>6.02</v>
      </c>
      <c r="BT47" s="1">
        <v>6.02</v>
      </c>
      <c r="BU47" s="4">
        <v>3.85</v>
      </c>
      <c r="BV47" s="1">
        <v>3.85</v>
      </c>
      <c r="BW47" s="4">
        <v>-0.47299999999999998</v>
      </c>
      <c r="BX47" s="1">
        <v>-47.3</v>
      </c>
      <c r="BY47" s="4">
        <v>3320</v>
      </c>
      <c r="BZ47" s="1">
        <v>3320</v>
      </c>
      <c r="CA47" s="4">
        <f t="shared" si="0"/>
        <v>1749.64</v>
      </c>
      <c r="CB47" s="1">
        <f>VLOOKUP(A47:A357,[1]diamond_master!$B$1:$AK$311,19,0)</f>
        <v>4792.55</v>
      </c>
      <c r="CD47" s="1">
        <f>VLOOKUP(A47:A357,[1]diamond_master!$B$1:$AK$311,18,0)</f>
        <v>4313.3</v>
      </c>
    </row>
    <row r="48" spans="1:82">
      <c r="A48" s="1" t="s">
        <v>214</v>
      </c>
      <c r="B48" s="1" t="s">
        <v>59</v>
      </c>
      <c r="C48" s="1" t="s">
        <v>60</v>
      </c>
      <c r="D48" s="1">
        <v>0.9</v>
      </c>
      <c r="E48" s="1" t="s">
        <v>104</v>
      </c>
      <c r="F48" s="1" t="s">
        <v>89</v>
      </c>
      <c r="G48" s="1" t="s">
        <v>63</v>
      </c>
      <c r="H48" s="1" t="s">
        <v>63</v>
      </c>
      <c r="I48" s="1" t="s">
        <v>63</v>
      </c>
      <c r="J48" s="1" t="s">
        <v>64</v>
      </c>
      <c r="L48" s="1">
        <v>6.12</v>
      </c>
      <c r="M48" s="1">
        <v>6.16</v>
      </c>
      <c r="N48" s="1">
        <v>3.84</v>
      </c>
      <c r="O48" s="1" t="s">
        <v>65</v>
      </c>
      <c r="P48" s="1">
        <v>533291869</v>
      </c>
      <c r="R48" s="1">
        <v>3955</v>
      </c>
      <c r="S48" s="1">
        <v>-0.443</v>
      </c>
      <c r="V48" s="1" t="s">
        <v>923</v>
      </c>
      <c r="Y48" s="1">
        <v>62.4</v>
      </c>
      <c r="Z48" s="1">
        <v>55</v>
      </c>
      <c r="AD48" s="1" t="s">
        <v>66</v>
      </c>
      <c r="AE48" s="1" t="s">
        <v>64</v>
      </c>
      <c r="AF48" s="1" t="s">
        <v>67</v>
      </c>
      <c r="AL48" s="1" t="s">
        <v>113</v>
      </c>
      <c r="AM48" s="1" t="s">
        <v>68</v>
      </c>
      <c r="AO48" s="1" t="s">
        <v>69</v>
      </c>
      <c r="AQ48" s="1" t="b">
        <v>1</v>
      </c>
      <c r="AS48" s="1">
        <v>1</v>
      </c>
      <c r="AU48" s="1" t="s">
        <v>215</v>
      </c>
      <c r="AZ48" s="1" t="s">
        <v>71</v>
      </c>
      <c r="BC48" s="1" t="s">
        <v>71</v>
      </c>
      <c r="BD48" s="1" t="s">
        <v>72</v>
      </c>
      <c r="BE48" s="1" t="s">
        <v>91</v>
      </c>
      <c r="BG48" s="1" t="s">
        <v>74</v>
      </c>
      <c r="BI48" s="1" t="s">
        <v>71</v>
      </c>
      <c r="BK48" s="4" t="s">
        <v>214</v>
      </c>
      <c r="BL48" s="1" t="s">
        <v>214</v>
      </c>
      <c r="BM48" s="4" t="s">
        <v>60</v>
      </c>
      <c r="BN48" s="1" t="s">
        <v>944</v>
      </c>
      <c r="BO48" s="4">
        <v>0.9</v>
      </c>
      <c r="BP48" s="1">
        <v>0.9</v>
      </c>
      <c r="BQ48" s="4">
        <v>6.12</v>
      </c>
      <c r="BR48" s="1">
        <v>6.12</v>
      </c>
      <c r="BS48" s="4">
        <v>6.16</v>
      </c>
      <c r="BT48" s="1">
        <v>6.16</v>
      </c>
      <c r="BU48" s="4">
        <v>3.84</v>
      </c>
      <c r="BV48" s="1">
        <v>3.84</v>
      </c>
      <c r="BW48" s="4">
        <v>-0.443</v>
      </c>
      <c r="BX48" s="1">
        <v>-44.3</v>
      </c>
      <c r="BY48" s="4">
        <v>3955</v>
      </c>
      <c r="BZ48" s="1">
        <v>3955</v>
      </c>
      <c r="CA48" s="4">
        <f t="shared" si="0"/>
        <v>2202.9349999999999</v>
      </c>
      <c r="CB48" s="1">
        <f>VLOOKUP(A48:A358,[1]diamond_master!$B$1:$AK$311,19,0)</f>
        <v>5592.92</v>
      </c>
      <c r="CD48" s="1">
        <f>VLOOKUP(A48:A358,[1]diamond_master!$B$1:$AK$311,18,0)</f>
        <v>5033.63</v>
      </c>
    </row>
    <row r="49" spans="1:82">
      <c r="A49" s="1" t="s">
        <v>216</v>
      </c>
      <c r="B49" s="1" t="s">
        <v>59</v>
      </c>
      <c r="C49" s="1" t="s">
        <v>60</v>
      </c>
      <c r="D49" s="1">
        <v>0.9</v>
      </c>
      <c r="E49" s="1" t="s">
        <v>104</v>
      </c>
      <c r="F49" s="1" t="s">
        <v>89</v>
      </c>
      <c r="G49" s="1" t="s">
        <v>76</v>
      </c>
      <c r="H49" s="1" t="s">
        <v>63</v>
      </c>
      <c r="I49" s="1" t="s">
        <v>76</v>
      </c>
      <c r="J49" s="1" t="s">
        <v>64</v>
      </c>
      <c r="L49" s="1">
        <v>5.95</v>
      </c>
      <c r="M49" s="1">
        <v>6.03</v>
      </c>
      <c r="N49" s="1">
        <v>3.84</v>
      </c>
      <c r="O49" s="1" t="s">
        <v>65</v>
      </c>
      <c r="P49" s="1">
        <v>533291870</v>
      </c>
      <c r="R49" s="1">
        <v>3458</v>
      </c>
      <c r="S49" s="1">
        <v>-0.51300000000000001</v>
      </c>
      <c r="V49" s="1" t="s">
        <v>926</v>
      </c>
      <c r="Y49" s="1">
        <v>63.9</v>
      </c>
      <c r="Z49" s="1">
        <v>57.5</v>
      </c>
      <c r="AD49" s="1" t="s">
        <v>66</v>
      </c>
      <c r="AE49" s="1" t="s">
        <v>64</v>
      </c>
      <c r="AF49" s="1" t="s">
        <v>67</v>
      </c>
      <c r="AM49" s="1" t="s">
        <v>68</v>
      </c>
      <c r="AO49" s="1" t="s">
        <v>69</v>
      </c>
      <c r="AQ49" s="1" t="b">
        <v>1</v>
      </c>
      <c r="AS49" s="1">
        <v>1</v>
      </c>
      <c r="AU49" s="1" t="s">
        <v>217</v>
      </c>
      <c r="AZ49" s="1" t="s">
        <v>71</v>
      </c>
      <c r="BD49" s="1" t="s">
        <v>72</v>
      </c>
      <c r="BE49" s="1" t="s">
        <v>91</v>
      </c>
      <c r="BG49" s="1" t="s">
        <v>74</v>
      </c>
      <c r="BI49" s="1" t="s">
        <v>71</v>
      </c>
      <c r="BK49" s="4" t="s">
        <v>216</v>
      </c>
      <c r="BL49" s="1" t="s">
        <v>216</v>
      </c>
      <c r="BM49" s="4" t="s">
        <v>60</v>
      </c>
      <c r="BN49" s="1" t="s">
        <v>944</v>
      </c>
      <c r="BO49" s="4">
        <v>0.9</v>
      </c>
      <c r="BP49" s="1">
        <v>0.9</v>
      </c>
      <c r="BQ49" s="4">
        <v>5.95</v>
      </c>
      <c r="BR49" s="1">
        <v>5.95</v>
      </c>
      <c r="BS49" s="4">
        <v>6.03</v>
      </c>
      <c r="BT49" s="1">
        <v>6.03</v>
      </c>
      <c r="BU49" s="4">
        <v>3.84</v>
      </c>
      <c r="BV49" s="1">
        <v>3.84</v>
      </c>
      <c r="BW49" s="4">
        <v>-0.51300000000000001</v>
      </c>
      <c r="BX49" s="1">
        <v>-51.3</v>
      </c>
      <c r="BY49" s="4">
        <v>3458</v>
      </c>
      <c r="BZ49" s="1">
        <v>3458</v>
      </c>
      <c r="CA49" s="4">
        <f t="shared" si="0"/>
        <v>1684.046</v>
      </c>
      <c r="CB49" s="1">
        <f>VLOOKUP(A49:A359,[1]diamond_master!$B$1:$AK$311,19,0)</f>
        <v>5127.3100000000004</v>
      </c>
      <c r="CD49" s="1">
        <f>VLOOKUP(A49:A359,[1]diamond_master!$B$1:$AK$311,18,0)</f>
        <v>4614.58</v>
      </c>
    </row>
    <row r="50" spans="1:82">
      <c r="A50" s="1" t="s">
        <v>218</v>
      </c>
      <c r="B50" s="1" t="s">
        <v>59</v>
      </c>
      <c r="C50" s="1" t="s">
        <v>60</v>
      </c>
      <c r="D50" s="1">
        <v>0.9</v>
      </c>
      <c r="E50" s="1" t="s">
        <v>104</v>
      </c>
      <c r="F50" s="1" t="s">
        <v>93</v>
      </c>
      <c r="G50" s="1" t="s">
        <v>76</v>
      </c>
      <c r="H50" s="1" t="s">
        <v>63</v>
      </c>
      <c r="I50" s="1" t="s">
        <v>76</v>
      </c>
      <c r="J50" s="1" t="s">
        <v>64</v>
      </c>
      <c r="L50" s="1">
        <v>5.96</v>
      </c>
      <c r="M50" s="1">
        <v>6.04</v>
      </c>
      <c r="N50" s="1">
        <v>3.89</v>
      </c>
      <c r="O50" s="1" t="s">
        <v>65</v>
      </c>
      <c r="P50" s="1">
        <v>533291872</v>
      </c>
      <c r="R50" s="1">
        <v>3330</v>
      </c>
      <c r="S50" s="1">
        <v>-0.503</v>
      </c>
      <c r="V50" s="1" t="s">
        <v>923</v>
      </c>
      <c r="Y50" s="1">
        <v>64.599999999999994</v>
      </c>
      <c r="Z50" s="1">
        <v>56.5</v>
      </c>
      <c r="AD50" s="1" t="s">
        <v>66</v>
      </c>
      <c r="AE50" s="1" t="s">
        <v>64</v>
      </c>
      <c r="AF50" s="1" t="s">
        <v>67</v>
      </c>
      <c r="AM50" s="1" t="s">
        <v>68</v>
      </c>
      <c r="AO50" s="1" t="s">
        <v>69</v>
      </c>
      <c r="AQ50" s="1" t="b">
        <v>1</v>
      </c>
      <c r="AS50" s="1">
        <v>1</v>
      </c>
      <c r="AU50" s="1" t="s">
        <v>219</v>
      </c>
      <c r="AZ50" s="1" t="s">
        <v>71</v>
      </c>
      <c r="BC50" s="1" t="s">
        <v>71</v>
      </c>
      <c r="BD50" s="1" t="s">
        <v>72</v>
      </c>
      <c r="BE50" s="1" t="s">
        <v>91</v>
      </c>
      <c r="BG50" s="1" t="s">
        <v>74</v>
      </c>
      <c r="BI50" s="1" t="s">
        <v>71</v>
      </c>
      <c r="BK50" s="4" t="s">
        <v>218</v>
      </c>
      <c r="BL50" s="1" t="s">
        <v>218</v>
      </c>
      <c r="BM50" s="4" t="s">
        <v>60</v>
      </c>
      <c r="BN50" s="1" t="s">
        <v>944</v>
      </c>
      <c r="BO50" s="4">
        <v>0.9</v>
      </c>
      <c r="BP50" s="1">
        <v>0.9</v>
      </c>
      <c r="BQ50" s="4">
        <v>5.96</v>
      </c>
      <c r="BR50" s="1">
        <v>5.96</v>
      </c>
      <c r="BS50" s="4">
        <v>6.04</v>
      </c>
      <c r="BT50" s="1">
        <v>6.04</v>
      </c>
      <c r="BU50" s="4">
        <v>3.89</v>
      </c>
      <c r="BV50" s="1">
        <v>3.89</v>
      </c>
      <c r="BW50" s="4">
        <v>-0.503</v>
      </c>
      <c r="BX50" s="1">
        <v>-50.3</v>
      </c>
      <c r="BY50" s="4">
        <v>3330</v>
      </c>
      <c r="BZ50" s="1">
        <v>3330</v>
      </c>
      <c r="CA50" s="4">
        <f t="shared" si="0"/>
        <v>1655.01</v>
      </c>
      <c r="CB50" s="1">
        <f>VLOOKUP(A50:A360,[1]diamond_master!$B$1:$AK$311,19,0)</f>
        <v>4904.8900000000003</v>
      </c>
      <c r="CD50" s="1">
        <f>VLOOKUP(A50:A360,[1]diamond_master!$B$1:$AK$311,18,0)</f>
        <v>4414.3999999999996</v>
      </c>
    </row>
    <row r="51" spans="1:82">
      <c r="A51" s="1" t="s">
        <v>220</v>
      </c>
      <c r="B51" s="1" t="s">
        <v>59</v>
      </c>
      <c r="C51" s="1" t="s">
        <v>60</v>
      </c>
      <c r="D51" s="1">
        <v>1</v>
      </c>
      <c r="E51" s="1" t="s">
        <v>104</v>
      </c>
      <c r="F51" s="1" t="s">
        <v>89</v>
      </c>
      <c r="G51" s="1" t="s">
        <v>63</v>
      </c>
      <c r="H51" s="1" t="s">
        <v>63</v>
      </c>
      <c r="I51" s="1" t="s">
        <v>63</v>
      </c>
      <c r="J51" s="1" t="s">
        <v>64</v>
      </c>
      <c r="L51" s="1">
        <v>6.3</v>
      </c>
      <c r="M51" s="1">
        <v>6.36</v>
      </c>
      <c r="N51" s="1">
        <v>4.01</v>
      </c>
      <c r="O51" s="1" t="s">
        <v>65</v>
      </c>
      <c r="P51" s="1">
        <v>490194859</v>
      </c>
      <c r="R51" s="1">
        <v>5006</v>
      </c>
      <c r="S51" s="1">
        <v>-0.47299999999999998</v>
      </c>
      <c r="V51" s="1" t="s">
        <v>923</v>
      </c>
      <c r="Y51" s="1">
        <v>63.3</v>
      </c>
      <c r="Z51" s="1">
        <v>55.5</v>
      </c>
      <c r="AD51" s="1" t="s">
        <v>66</v>
      </c>
      <c r="AE51" s="1" t="s">
        <v>64</v>
      </c>
      <c r="AF51" s="1" t="s">
        <v>67</v>
      </c>
      <c r="AM51" s="1" t="s">
        <v>68</v>
      </c>
      <c r="AO51" s="1" t="s">
        <v>69</v>
      </c>
      <c r="AQ51" s="1" t="b">
        <v>1</v>
      </c>
      <c r="AS51" s="1">
        <v>1</v>
      </c>
      <c r="AU51" s="1" t="s">
        <v>221</v>
      </c>
      <c r="AV51" s="1" t="s">
        <v>222</v>
      </c>
      <c r="AZ51" s="1" t="s">
        <v>71</v>
      </c>
      <c r="BC51" s="1" t="s">
        <v>71</v>
      </c>
      <c r="BD51" s="1" t="s">
        <v>72</v>
      </c>
      <c r="BG51" s="1" t="s">
        <v>74</v>
      </c>
      <c r="BI51" s="1" t="s">
        <v>71</v>
      </c>
      <c r="BK51" s="4" t="s">
        <v>220</v>
      </c>
      <c r="BL51" s="1" t="s">
        <v>220</v>
      </c>
      <c r="BM51" s="4" t="s">
        <v>60</v>
      </c>
      <c r="BN51" s="1" t="s">
        <v>944</v>
      </c>
      <c r="BO51" s="4">
        <v>1</v>
      </c>
      <c r="BP51" s="1">
        <v>1</v>
      </c>
      <c r="BQ51" s="4">
        <v>6.3</v>
      </c>
      <c r="BR51" s="1">
        <v>6.3</v>
      </c>
      <c r="BS51" s="4">
        <v>6.36</v>
      </c>
      <c r="BT51" s="1">
        <v>6.36</v>
      </c>
      <c r="BU51" s="4">
        <v>4.01</v>
      </c>
      <c r="BV51" s="1">
        <v>4.01</v>
      </c>
      <c r="BW51" s="4">
        <v>-0.47299999999999998</v>
      </c>
      <c r="BX51" s="1">
        <v>-47.3</v>
      </c>
      <c r="BY51" s="4">
        <v>5006</v>
      </c>
      <c r="BZ51" s="1">
        <v>5006</v>
      </c>
      <c r="CA51" s="4">
        <f t="shared" si="0"/>
        <v>2638.1620000000003</v>
      </c>
      <c r="CB51" s="1">
        <f>VLOOKUP(A51:A361,[1]diamond_master!$B$1:$AK$311,19,0)</f>
        <v>7226.36</v>
      </c>
      <c r="CD51" s="1">
        <f>VLOOKUP(A51:A361,[1]diamond_master!$B$1:$AK$311,18,0)</f>
        <v>7226.36</v>
      </c>
    </row>
    <row r="52" spans="1:82">
      <c r="A52" s="1" t="s">
        <v>223</v>
      </c>
      <c r="B52" s="1" t="s">
        <v>59</v>
      </c>
      <c r="C52" s="1" t="s">
        <v>60</v>
      </c>
      <c r="D52" s="1">
        <v>1</v>
      </c>
      <c r="E52" s="1" t="s">
        <v>104</v>
      </c>
      <c r="F52" s="1" t="s">
        <v>62</v>
      </c>
      <c r="G52" s="1" t="s">
        <v>76</v>
      </c>
      <c r="H52" s="1" t="s">
        <v>63</v>
      </c>
      <c r="I52" s="1" t="s">
        <v>76</v>
      </c>
      <c r="J52" s="1" t="s">
        <v>64</v>
      </c>
      <c r="L52" s="1">
        <v>6.21</v>
      </c>
      <c r="M52" s="1">
        <v>6.27</v>
      </c>
      <c r="N52" s="1">
        <v>4.03</v>
      </c>
      <c r="O52" s="1" t="s">
        <v>65</v>
      </c>
      <c r="P52" s="1">
        <v>494179938</v>
      </c>
      <c r="R52" s="1">
        <v>4717</v>
      </c>
      <c r="S52" s="1">
        <v>-0.53300000000000003</v>
      </c>
      <c r="V52" s="1" t="s">
        <v>908</v>
      </c>
      <c r="Y52" s="1">
        <v>64.5</v>
      </c>
      <c r="Z52" s="1">
        <v>56.5</v>
      </c>
      <c r="AD52" s="1" t="s">
        <v>66</v>
      </c>
      <c r="AE52" s="1" t="s">
        <v>64</v>
      </c>
      <c r="AF52" s="1" t="s">
        <v>67</v>
      </c>
      <c r="AM52" s="1" t="s">
        <v>68</v>
      </c>
      <c r="AO52" s="1" t="s">
        <v>69</v>
      </c>
      <c r="AQ52" s="1" t="b">
        <v>1</v>
      </c>
      <c r="AS52" s="1">
        <v>1</v>
      </c>
      <c r="AU52" s="1" t="s">
        <v>224</v>
      </c>
      <c r="AV52" s="1" t="s">
        <v>225</v>
      </c>
      <c r="AZ52" s="1" t="s">
        <v>71</v>
      </c>
      <c r="BC52" s="1" t="s">
        <v>71</v>
      </c>
      <c r="BD52" s="1" t="s">
        <v>72</v>
      </c>
      <c r="BE52" s="1" t="s">
        <v>226</v>
      </c>
      <c r="BG52" s="1" t="s">
        <v>74</v>
      </c>
      <c r="BI52" s="1" t="s">
        <v>71</v>
      </c>
      <c r="BK52" s="4" t="s">
        <v>223</v>
      </c>
      <c r="BL52" s="1" t="s">
        <v>223</v>
      </c>
      <c r="BM52" s="4" t="s">
        <v>60</v>
      </c>
      <c r="BN52" s="1" t="s">
        <v>944</v>
      </c>
      <c r="BO52" s="4">
        <v>1</v>
      </c>
      <c r="BP52" s="1">
        <v>1</v>
      </c>
      <c r="BQ52" s="4">
        <v>6.21</v>
      </c>
      <c r="BR52" s="1">
        <v>6.21</v>
      </c>
      <c r="BS52" s="4">
        <v>6.27</v>
      </c>
      <c r="BT52" s="1">
        <v>6.27</v>
      </c>
      <c r="BU52" s="4">
        <v>4.03</v>
      </c>
      <c r="BV52" s="1">
        <v>4.03</v>
      </c>
      <c r="BW52" s="4">
        <v>-0.53300000000000003</v>
      </c>
      <c r="BX52" s="1">
        <v>-53.3</v>
      </c>
      <c r="BY52" s="4">
        <v>4717</v>
      </c>
      <c r="BZ52" s="1">
        <v>4717</v>
      </c>
      <c r="CA52" s="4">
        <f t="shared" si="0"/>
        <v>2202.8390000000004</v>
      </c>
      <c r="CB52" s="1">
        <f>VLOOKUP(A52:A362,[1]diamond_master!$B$1:$AK$311,19,0)</f>
        <v>7086.54</v>
      </c>
      <c r="CD52" s="1">
        <f>VLOOKUP(A52:A362,[1]diamond_master!$B$1:$AK$311,18,0)</f>
        <v>7086.54</v>
      </c>
    </row>
    <row r="53" spans="1:82">
      <c r="A53" s="1" t="s">
        <v>227</v>
      </c>
      <c r="B53" s="1" t="s">
        <v>59</v>
      </c>
      <c r="C53" s="1" t="s">
        <v>60</v>
      </c>
      <c r="D53" s="1">
        <v>1</v>
      </c>
      <c r="E53" s="1" t="s">
        <v>104</v>
      </c>
      <c r="F53" s="1" t="s">
        <v>62</v>
      </c>
      <c r="G53" s="1" t="s">
        <v>76</v>
      </c>
      <c r="H53" s="1" t="s">
        <v>63</v>
      </c>
      <c r="I53" s="1" t="s">
        <v>76</v>
      </c>
      <c r="J53" s="1" t="s">
        <v>64</v>
      </c>
      <c r="L53" s="1">
        <v>6.18</v>
      </c>
      <c r="M53" s="1">
        <v>6.26</v>
      </c>
      <c r="N53" s="1">
        <v>3.98</v>
      </c>
      <c r="O53" s="1" t="s">
        <v>65</v>
      </c>
      <c r="P53" s="1">
        <v>494179937</v>
      </c>
      <c r="R53" s="1">
        <v>4717</v>
      </c>
      <c r="S53" s="1">
        <v>-0.53300000000000003</v>
      </c>
      <c r="V53" s="1" t="s">
        <v>908</v>
      </c>
      <c r="Y53" s="1">
        <v>63.8</v>
      </c>
      <c r="Z53" s="1">
        <v>60.5</v>
      </c>
      <c r="AD53" s="1" t="s">
        <v>66</v>
      </c>
      <c r="AE53" s="1" t="s">
        <v>64</v>
      </c>
      <c r="AF53" s="1" t="s">
        <v>67</v>
      </c>
      <c r="AM53" s="1" t="s">
        <v>68</v>
      </c>
      <c r="AO53" s="1" t="s">
        <v>69</v>
      </c>
      <c r="AQ53" s="1" t="b">
        <v>1</v>
      </c>
      <c r="AS53" s="1">
        <v>1</v>
      </c>
      <c r="AU53" s="1" t="s">
        <v>228</v>
      </c>
      <c r="AV53" s="1" t="s">
        <v>229</v>
      </c>
      <c r="AZ53" s="1" t="s">
        <v>71</v>
      </c>
      <c r="BC53" s="1" t="s">
        <v>71</v>
      </c>
      <c r="BD53" s="1" t="s">
        <v>72</v>
      </c>
      <c r="BE53" s="1" t="s">
        <v>226</v>
      </c>
      <c r="BG53" s="1" t="s">
        <v>74</v>
      </c>
      <c r="BI53" s="1" t="s">
        <v>71</v>
      </c>
      <c r="BK53" s="4" t="s">
        <v>227</v>
      </c>
      <c r="BL53" s="1" t="s">
        <v>227</v>
      </c>
      <c r="BM53" s="4" t="s">
        <v>60</v>
      </c>
      <c r="BN53" s="1" t="s">
        <v>944</v>
      </c>
      <c r="BO53" s="4">
        <v>1</v>
      </c>
      <c r="BP53" s="1">
        <v>1</v>
      </c>
      <c r="BQ53" s="4">
        <v>6.18</v>
      </c>
      <c r="BR53" s="1">
        <v>6.18</v>
      </c>
      <c r="BS53" s="4">
        <v>6.26</v>
      </c>
      <c r="BT53" s="1">
        <v>6.26</v>
      </c>
      <c r="BU53" s="4">
        <v>3.98</v>
      </c>
      <c r="BV53" s="1">
        <v>3.98</v>
      </c>
      <c r="BW53" s="4">
        <v>-0.53300000000000003</v>
      </c>
      <c r="BX53" s="1">
        <v>-53.3</v>
      </c>
      <c r="BY53" s="4">
        <v>4717</v>
      </c>
      <c r="BZ53" s="1">
        <v>4717</v>
      </c>
      <c r="CA53" s="4">
        <f t="shared" si="0"/>
        <v>2202.8390000000004</v>
      </c>
      <c r="CB53" s="1">
        <f>VLOOKUP(A53:A363,[1]diamond_master!$B$1:$AK$311,19,0)</f>
        <v>7086.54</v>
      </c>
      <c r="CD53" s="1">
        <f>VLOOKUP(A53:A363,[1]diamond_master!$B$1:$AK$311,18,0)</f>
        <v>7086.54</v>
      </c>
    </row>
    <row r="54" spans="1:82">
      <c r="A54" s="1" t="s">
        <v>230</v>
      </c>
      <c r="B54" s="1" t="s">
        <v>59</v>
      </c>
      <c r="C54" s="1" t="s">
        <v>60</v>
      </c>
      <c r="D54" s="1">
        <v>1</v>
      </c>
      <c r="E54" s="1" t="s">
        <v>104</v>
      </c>
      <c r="F54" s="1" t="s">
        <v>123</v>
      </c>
      <c r="G54" s="1" t="s">
        <v>63</v>
      </c>
      <c r="H54" s="1" t="s">
        <v>63</v>
      </c>
      <c r="I54" s="1" t="s">
        <v>63</v>
      </c>
      <c r="J54" s="1" t="s">
        <v>64</v>
      </c>
      <c r="L54" s="1">
        <v>6.27</v>
      </c>
      <c r="M54" s="1">
        <v>6.36</v>
      </c>
      <c r="N54" s="1">
        <v>4</v>
      </c>
      <c r="O54" s="1" t="s">
        <v>65</v>
      </c>
      <c r="P54" s="1">
        <v>492131326</v>
      </c>
      <c r="R54" s="1">
        <v>4511</v>
      </c>
      <c r="S54" s="1">
        <v>-0.46300000000000002</v>
      </c>
      <c r="V54" s="1" t="s">
        <v>932</v>
      </c>
      <c r="Y54" s="1">
        <v>63.1</v>
      </c>
      <c r="Z54" s="1">
        <v>56.5</v>
      </c>
      <c r="AD54" s="1" t="s">
        <v>66</v>
      </c>
      <c r="AF54" s="1" t="s">
        <v>67</v>
      </c>
      <c r="AM54" s="1" t="s">
        <v>68</v>
      </c>
      <c r="AO54" s="1" t="s">
        <v>69</v>
      </c>
      <c r="AQ54" s="1" t="b">
        <v>1</v>
      </c>
      <c r="AS54" s="1">
        <v>1</v>
      </c>
      <c r="AU54" s="1" t="s">
        <v>231</v>
      </c>
      <c r="AZ54" s="1" t="s">
        <v>71</v>
      </c>
      <c r="BC54" s="1" t="s">
        <v>120</v>
      </c>
      <c r="BD54" s="1" t="s">
        <v>144</v>
      </c>
      <c r="BG54" s="1" t="s">
        <v>74</v>
      </c>
      <c r="BI54" s="1" t="s">
        <v>71</v>
      </c>
      <c r="BK54" s="4" t="s">
        <v>230</v>
      </c>
      <c r="BL54" s="1" t="s">
        <v>230</v>
      </c>
      <c r="BM54" s="4" t="s">
        <v>60</v>
      </c>
      <c r="BN54" s="1" t="s">
        <v>944</v>
      </c>
      <c r="BO54" s="4">
        <v>1</v>
      </c>
      <c r="BP54" s="1">
        <v>1</v>
      </c>
      <c r="BQ54" s="4">
        <v>6.27</v>
      </c>
      <c r="BR54" s="1">
        <v>6.27</v>
      </c>
      <c r="BS54" s="4">
        <v>6.36</v>
      </c>
      <c r="BT54" s="1">
        <v>6.36</v>
      </c>
      <c r="BU54" s="4">
        <v>4</v>
      </c>
      <c r="BV54" s="1">
        <v>4</v>
      </c>
      <c r="BW54" s="4">
        <v>-0.46300000000000002</v>
      </c>
      <c r="BX54" s="1">
        <v>-46.3</v>
      </c>
      <c r="BY54" s="4">
        <v>4511</v>
      </c>
      <c r="BZ54" s="1">
        <v>4511</v>
      </c>
      <c r="CA54" s="4">
        <f t="shared" si="0"/>
        <v>2422.4070000000002</v>
      </c>
      <c r="CB54" s="1">
        <f>VLOOKUP(A54:A364,[1]diamond_master!$B$1:$AK$311,19,0)</f>
        <v>6467.6</v>
      </c>
      <c r="CD54" s="1">
        <f>VLOOKUP(A54:A364,[1]diamond_master!$B$1:$AK$311,18,0)</f>
        <v>6467.6</v>
      </c>
    </row>
    <row r="55" spans="1:82">
      <c r="A55" s="1" t="s">
        <v>232</v>
      </c>
      <c r="B55" s="1" t="s">
        <v>59</v>
      </c>
      <c r="C55" s="1" t="s">
        <v>60</v>
      </c>
      <c r="D55" s="1">
        <v>1</v>
      </c>
      <c r="E55" s="1" t="s">
        <v>104</v>
      </c>
      <c r="F55" s="1" t="s">
        <v>62</v>
      </c>
      <c r="G55" s="1" t="s">
        <v>76</v>
      </c>
      <c r="H55" s="1" t="s">
        <v>63</v>
      </c>
      <c r="I55" s="1" t="s">
        <v>76</v>
      </c>
      <c r="J55" s="1" t="s">
        <v>64</v>
      </c>
      <c r="L55" s="1">
        <v>6.16</v>
      </c>
      <c r="M55" s="1">
        <v>6.25</v>
      </c>
      <c r="N55" s="1">
        <v>4</v>
      </c>
      <c r="O55" s="1" t="s">
        <v>65</v>
      </c>
      <c r="P55" s="1">
        <v>499119580</v>
      </c>
      <c r="R55" s="1">
        <v>4717</v>
      </c>
      <c r="S55" s="1">
        <v>-0.53300000000000003</v>
      </c>
      <c r="V55" s="1" t="s">
        <v>908</v>
      </c>
      <c r="Y55" s="1">
        <v>64.3</v>
      </c>
      <c r="Z55" s="1">
        <v>56.5</v>
      </c>
      <c r="AD55" s="1" t="s">
        <v>66</v>
      </c>
      <c r="AE55" s="1" t="s">
        <v>64</v>
      </c>
      <c r="AF55" s="1" t="s">
        <v>67</v>
      </c>
      <c r="AM55" s="1" t="s">
        <v>68</v>
      </c>
      <c r="AO55" s="1" t="s">
        <v>69</v>
      </c>
      <c r="AQ55" s="1" t="b">
        <v>1</v>
      </c>
      <c r="AS55" s="1">
        <v>1</v>
      </c>
      <c r="AU55" s="1" t="s">
        <v>233</v>
      </c>
      <c r="AZ55" s="1" t="s">
        <v>71</v>
      </c>
      <c r="BC55" s="1" t="s">
        <v>71</v>
      </c>
      <c r="BD55" s="1" t="s">
        <v>72</v>
      </c>
      <c r="BE55" s="1" t="s">
        <v>177</v>
      </c>
      <c r="BG55" s="1" t="s">
        <v>74</v>
      </c>
      <c r="BI55" s="1" t="s">
        <v>71</v>
      </c>
      <c r="BK55" s="4" t="s">
        <v>232</v>
      </c>
      <c r="BL55" s="1" t="s">
        <v>232</v>
      </c>
      <c r="BM55" s="4" t="s">
        <v>60</v>
      </c>
      <c r="BN55" s="1" t="s">
        <v>944</v>
      </c>
      <c r="BO55" s="4">
        <v>1</v>
      </c>
      <c r="BP55" s="1">
        <v>1</v>
      </c>
      <c r="BQ55" s="4">
        <v>6.16</v>
      </c>
      <c r="BR55" s="1">
        <v>6.16</v>
      </c>
      <c r="BS55" s="4">
        <v>6.25</v>
      </c>
      <c r="BT55" s="1">
        <v>6.25</v>
      </c>
      <c r="BU55" s="4">
        <v>4</v>
      </c>
      <c r="BV55" s="1">
        <v>4</v>
      </c>
      <c r="BW55" s="4">
        <v>-0.53300000000000003</v>
      </c>
      <c r="BX55" s="1">
        <v>-53.3</v>
      </c>
      <c r="BY55" s="4">
        <v>4717</v>
      </c>
      <c r="BZ55" s="1">
        <v>4717</v>
      </c>
      <c r="CA55" s="4">
        <f t="shared" si="0"/>
        <v>2202.8390000000004</v>
      </c>
      <c r="CB55" s="1">
        <f>VLOOKUP(A55:A365,[1]diamond_master!$B$1:$AK$311,19,0)</f>
        <v>7086.54</v>
      </c>
      <c r="CD55" s="1">
        <f>VLOOKUP(A55:A365,[1]diamond_master!$B$1:$AK$311,18,0)</f>
        <v>7086.54</v>
      </c>
    </row>
    <row r="56" spans="1:82">
      <c r="A56" s="1" t="s">
        <v>234</v>
      </c>
      <c r="B56" s="1" t="s">
        <v>59</v>
      </c>
      <c r="C56" s="1" t="s">
        <v>60</v>
      </c>
      <c r="D56" s="1">
        <v>1</v>
      </c>
      <c r="E56" s="1" t="s">
        <v>104</v>
      </c>
      <c r="F56" s="1" t="s">
        <v>93</v>
      </c>
      <c r="G56" s="1" t="s">
        <v>63</v>
      </c>
      <c r="H56" s="1" t="s">
        <v>63</v>
      </c>
      <c r="I56" s="1" t="s">
        <v>63</v>
      </c>
      <c r="J56" s="1" t="s">
        <v>64</v>
      </c>
      <c r="L56" s="1">
        <v>6.34</v>
      </c>
      <c r="M56" s="1">
        <v>6.4</v>
      </c>
      <c r="N56" s="1">
        <v>4</v>
      </c>
      <c r="O56" s="1" t="s">
        <v>65</v>
      </c>
      <c r="P56" s="1">
        <v>499119575</v>
      </c>
      <c r="R56" s="1">
        <v>4868</v>
      </c>
      <c r="S56" s="1">
        <v>-0.45300000000000001</v>
      </c>
      <c r="V56" s="1" t="s">
        <v>923</v>
      </c>
      <c r="Y56" s="1">
        <v>62.7</v>
      </c>
      <c r="Z56" s="1">
        <v>57</v>
      </c>
      <c r="AD56" s="1" t="s">
        <v>66</v>
      </c>
      <c r="AE56" s="1" t="s">
        <v>64</v>
      </c>
      <c r="AF56" s="1" t="s">
        <v>67</v>
      </c>
      <c r="AM56" s="1" t="s">
        <v>68</v>
      </c>
      <c r="AO56" s="1" t="s">
        <v>69</v>
      </c>
      <c r="AQ56" s="1" t="b">
        <v>1</v>
      </c>
      <c r="AS56" s="1">
        <v>1</v>
      </c>
      <c r="AU56" s="1" t="s">
        <v>235</v>
      </c>
      <c r="AZ56" s="1" t="s">
        <v>71</v>
      </c>
      <c r="BC56" s="1" t="s">
        <v>71</v>
      </c>
      <c r="BD56" s="1" t="s">
        <v>72</v>
      </c>
      <c r="BE56" s="1" t="s">
        <v>177</v>
      </c>
      <c r="BG56" s="1" t="s">
        <v>74</v>
      </c>
      <c r="BI56" s="1" t="s">
        <v>71</v>
      </c>
      <c r="BK56" s="4" t="s">
        <v>234</v>
      </c>
      <c r="BL56" s="1" t="s">
        <v>234</v>
      </c>
      <c r="BM56" s="4" t="s">
        <v>60</v>
      </c>
      <c r="BN56" s="1" t="s">
        <v>944</v>
      </c>
      <c r="BO56" s="4">
        <v>1</v>
      </c>
      <c r="BP56" s="1">
        <v>1</v>
      </c>
      <c r="BQ56" s="4">
        <v>6.34</v>
      </c>
      <c r="BR56" s="1">
        <v>6.34</v>
      </c>
      <c r="BS56" s="4">
        <v>6.4</v>
      </c>
      <c r="BT56" s="1">
        <v>6.4</v>
      </c>
      <c r="BU56" s="4">
        <v>4</v>
      </c>
      <c r="BV56" s="1">
        <v>4</v>
      </c>
      <c r="BW56" s="4">
        <v>-0.45300000000000001</v>
      </c>
      <c r="BX56" s="1">
        <v>-45.3</v>
      </c>
      <c r="BY56" s="4">
        <v>4868</v>
      </c>
      <c r="BZ56" s="1">
        <v>4868</v>
      </c>
      <c r="CA56" s="4">
        <f t="shared" si="0"/>
        <v>2662.7960000000003</v>
      </c>
      <c r="CB56" s="1">
        <f>VLOOKUP(A56:A366,[1]diamond_master!$B$1:$AK$311,19,0)</f>
        <v>6931.74</v>
      </c>
      <c r="CD56" s="1">
        <f>VLOOKUP(A56:A366,[1]diamond_master!$B$1:$AK$311,18,0)</f>
        <v>6931.74</v>
      </c>
    </row>
    <row r="57" spans="1:82">
      <c r="A57" s="1" t="s">
        <v>236</v>
      </c>
      <c r="B57" s="1" t="s">
        <v>59</v>
      </c>
      <c r="C57" s="1" t="s">
        <v>60</v>
      </c>
      <c r="D57" s="1">
        <v>1</v>
      </c>
      <c r="E57" s="1" t="s">
        <v>104</v>
      </c>
      <c r="F57" s="1" t="s">
        <v>93</v>
      </c>
      <c r="G57" s="1" t="s">
        <v>76</v>
      </c>
      <c r="H57" s="1" t="s">
        <v>63</v>
      </c>
      <c r="I57" s="1" t="s">
        <v>76</v>
      </c>
      <c r="J57" s="1" t="s">
        <v>64</v>
      </c>
      <c r="L57" s="1">
        <v>6.19</v>
      </c>
      <c r="M57" s="1">
        <v>6.26</v>
      </c>
      <c r="N57" s="1">
        <v>4.03</v>
      </c>
      <c r="O57" s="1" t="s">
        <v>65</v>
      </c>
      <c r="P57" s="1">
        <v>499120122</v>
      </c>
      <c r="R57" s="1">
        <v>4157</v>
      </c>
      <c r="S57" s="1">
        <v>-0.53300000000000003</v>
      </c>
      <c r="V57" s="1" t="s">
        <v>933</v>
      </c>
      <c r="Y57" s="1">
        <v>64.7</v>
      </c>
      <c r="Z57" s="1">
        <v>58</v>
      </c>
      <c r="AD57" s="1" t="s">
        <v>66</v>
      </c>
      <c r="AE57" s="1" t="s">
        <v>64</v>
      </c>
      <c r="AF57" s="1" t="s">
        <v>67</v>
      </c>
      <c r="AM57" s="1" t="s">
        <v>68</v>
      </c>
      <c r="AO57" s="1" t="s">
        <v>69</v>
      </c>
      <c r="AQ57" s="1" t="b">
        <v>1</v>
      </c>
      <c r="AS57" s="1">
        <v>1</v>
      </c>
      <c r="AU57" s="1" t="s">
        <v>237</v>
      </c>
      <c r="AV57" s="1" t="s">
        <v>238</v>
      </c>
      <c r="AZ57" s="1" t="s">
        <v>71</v>
      </c>
      <c r="BC57" s="1" t="s">
        <v>176</v>
      </c>
      <c r="BD57" s="1" t="s">
        <v>72</v>
      </c>
      <c r="BE57" s="1" t="s">
        <v>239</v>
      </c>
      <c r="BG57" s="1" t="s">
        <v>74</v>
      </c>
      <c r="BI57" s="1" t="s">
        <v>71</v>
      </c>
      <c r="BK57" s="4" t="s">
        <v>236</v>
      </c>
      <c r="BL57" s="1" t="s">
        <v>236</v>
      </c>
      <c r="BM57" s="4" t="s">
        <v>60</v>
      </c>
      <c r="BN57" s="1" t="s">
        <v>944</v>
      </c>
      <c r="BO57" s="4">
        <v>1</v>
      </c>
      <c r="BP57" s="1">
        <v>1</v>
      </c>
      <c r="BQ57" s="4">
        <v>6.19</v>
      </c>
      <c r="BR57" s="1">
        <v>6.19</v>
      </c>
      <c r="BS57" s="4">
        <v>6.26</v>
      </c>
      <c r="BT57" s="1">
        <v>6.26</v>
      </c>
      <c r="BU57" s="4">
        <v>4.03</v>
      </c>
      <c r="BV57" s="1">
        <v>4.03</v>
      </c>
      <c r="BW57" s="4">
        <v>-0.53300000000000003</v>
      </c>
      <c r="BX57" s="1">
        <v>-53.3</v>
      </c>
      <c r="BY57" s="4">
        <v>4157</v>
      </c>
      <c r="BZ57" s="1">
        <v>4157</v>
      </c>
      <c r="CA57" s="4">
        <f t="shared" si="0"/>
        <v>1941.3190000000004</v>
      </c>
      <c r="CB57" s="1">
        <f>VLOOKUP(A57:A367,[1]diamond_master!$B$1:$AK$311,19,0)</f>
        <v>6245.23</v>
      </c>
      <c r="CD57" s="1">
        <f>VLOOKUP(A57:A367,[1]diamond_master!$B$1:$AK$311,18,0)</f>
        <v>6245.23</v>
      </c>
    </row>
    <row r="58" spans="1:82">
      <c r="A58" s="1" t="s">
        <v>240</v>
      </c>
      <c r="B58" s="1" t="s">
        <v>59</v>
      </c>
      <c r="C58" s="1" t="s">
        <v>60</v>
      </c>
      <c r="D58" s="1">
        <v>1</v>
      </c>
      <c r="E58" s="1" t="s">
        <v>104</v>
      </c>
      <c r="F58" s="1" t="s">
        <v>93</v>
      </c>
      <c r="G58" s="1" t="s">
        <v>76</v>
      </c>
      <c r="H58" s="1" t="s">
        <v>63</v>
      </c>
      <c r="I58" s="1" t="s">
        <v>76</v>
      </c>
      <c r="J58" s="1" t="s">
        <v>64</v>
      </c>
      <c r="L58" s="1">
        <v>6.2</v>
      </c>
      <c r="M58" s="1">
        <v>6.28</v>
      </c>
      <c r="N58" s="1">
        <v>4.03</v>
      </c>
      <c r="O58" s="1" t="s">
        <v>65</v>
      </c>
      <c r="P58" s="1">
        <v>502162688</v>
      </c>
      <c r="R58" s="1">
        <v>4156</v>
      </c>
      <c r="S58" s="1">
        <v>-0.53300000000000003</v>
      </c>
      <c r="V58" s="1" t="s">
        <v>928</v>
      </c>
      <c r="Y58" s="1">
        <v>64.400000000000006</v>
      </c>
      <c r="Z58" s="1">
        <v>57</v>
      </c>
      <c r="AD58" s="1" t="s">
        <v>66</v>
      </c>
      <c r="AE58" s="1" t="s">
        <v>64</v>
      </c>
      <c r="AF58" s="1" t="s">
        <v>67</v>
      </c>
      <c r="AM58" s="1" t="s">
        <v>68</v>
      </c>
      <c r="AO58" s="1" t="s">
        <v>69</v>
      </c>
      <c r="AQ58" s="1" t="b">
        <v>1</v>
      </c>
      <c r="AS58" s="1">
        <v>1</v>
      </c>
      <c r="AU58" s="1" t="s">
        <v>241</v>
      </c>
      <c r="AZ58" s="1" t="s">
        <v>71</v>
      </c>
      <c r="BC58" s="1" t="s">
        <v>71</v>
      </c>
      <c r="BD58" s="1" t="s">
        <v>72</v>
      </c>
      <c r="BG58" s="1" t="s">
        <v>74</v>
      </c>
      <c r="BI58" s="1" t="s">
        <v>71</v>
      </c>
      <c r="BK58" s="4" t="s">
        <v>240</v>
      </c>
      <c r="BL58" s="1" t="s">
        <v>240</v>
      </c>
      <c r="BM58" s="4" t="s">
        <v>60</v>
      </c>
      <c r="BN58" s="1" t="s">
        <v>944</v>
      </c>
      <c r="BO58" s="4">
        <v>1</v>
      </c>
      <c r="BP58" s="1">
        <v>1</v>
      </c>
      <c r="BQ58" s="4">
        <v>6.2</v>
      </c>
      <c r="BR58" s="1">
        <v>6.2</v>
      </c>
      <c r="BS58" s="4">
        <v>6.28</v>
      </c>
      <c r="BT58" s="1">
        <v>6.28</v>
      </c>
      <c r="BU58" s="4">
        <v>4.03</v>
      </c>
      <c r="BV58" s="1">
        <v>4.03</v>
      </c>
      <c r="BW58" s="4">
        <v>-0.53300000000000003</v>
      </c>
      <c r="BX58" s="1">
        <v>-53.3</v>
      </c>
      <c r="BY58" s="4">
        <v>4156</v>
      </c>
      <c r="BZ58" s="1">
        <v>4156</v>
      </c>
      <c r="CA58" s="4">
        <f t="shared" si="0"/>
        <v>1940.8520000000003</v>
      </c>
      <c r="CB58" s="1">
        <f>VLOOKUP(A58:A368,[1]diamond_master!$B$1:$AK$311,19,0)</f>
        <v>6243.73</v>
      </c>
      <c r="CD58" s="1">
        <f>VLOOKUP(A58:A368,[1]diamond_master!$B$1:$AK$311,18,0)</f>
        <v>6243.73</v>
      </c>
    </row>
    <row r="59" spans="1:82">
      <c r="A59" s="1" t="s">
        <v>242</v>
      </c>
      <c r="B59" s="1" t="s">
        <v>59</v>
      </c>
      <c r="C59" s="1" t="s">
        <v>60</v>
      </c>
      <c r="D59" s="1">
        <v>1</v>
      </c>
      <c r="E59" s="1" t="s">
        <v>104</v>
      </c>
      <c r="F59" s="1" t="s">
        <v>89</v>
      </c>
      <c r="G59" s="1" t="s">
        <v>63</v>
      </c>
      <c r="H59" s="1" t="s">
        <v>63</v>
      </c>
      <c r="I59" s="1" t="s">
        <v>63</v>
      </c>
      <c r="J59" s="1" t="s">
        <v>64</v>
      </c>
      <c r="L59" s="1">
        <v>6.3</v>
      </c>
      <c r="M59" s="1">
        <v>6.39</v>
      </c>
      <c r="N59" s="1">
        <v>3.96</v>
      </c>
      <c r="O59" s="1" t="s">
        <v>65</v>
      </c>
      <c r="P59" s="1">
        <v>502191580</v>
      </c>
      <c r="R59" s="1">
        <v>5006</v>
      </c>
      <c r="S59" s="1">
        <v>-0.47299999999999998</v>
      </c>
      <c r="V59" s="1" t="s">
        <v>908</v>
      </c>
      <c r="Y59" s="1">
        <v>62.4</v>
      </c>
      <c r="Z59" s="1">
        <v>58</v>
      </c>
      <c r="AD59" s="1" t="s">
        <v>66</v>
      </c>
      <c r="AE59" s="1" t="s">
        <v>64</v>
      </c>
      <c r="AF59" s="1" t="s">
        <v>67</v>
      </c>
      <c r="AM59" s="1" t="s">
        <v>68</v>
      </c>
      <c r="AO59" s="1" t="s">
        <v>69</v>
      </c>
      <c r="AQ59" s="1" t="b">
        <v>1</v>
      </c>
      <c r="AS59" s="1">
        <v>1</v>
      </c>
      <c r="AU59" s="1" t="s">
        <v>243</v>
      </c>
      <c r="AV59" s="1" t="s">
        <v>244</v>
      </c>
      <c r="AZ59" s="1" t="s">
        <v>71</v>
      </c>
      <c r="BC59" s="1" t="s">
        <v>120</v>
      </c>
      <c r="BD59" s="1" t="s">
        <v>72</v>
      </c>
      <c r="BE59" s="1" t="s">
        <v>245</v>
      </c>
      <c r="BG59" s="1" t="s">
        <v>74</v>
      </c>
      <c r="BI59" s="1" t="s">
        <v>71</v>
      </c>
      <c r="BK59" s="4" t="s">
        <v>242</v>
      </c>
      <c r="BL59" s="1" t="s">
        <v>242</v>
      </c>
      <c r="BM59" s="4" t="s">
        <v>60</v>
      </c>
      <c r="BN59" s="1" t="s">
        <v>944</v>
      </c>
      <c r="BO59" s="4">
        <v>1</v>
      </c>
      <c r="BP59" s="1">
        <v>1</v>
      </c>
      <c r="BQ59" s="4">
        <v>6.3</v>
      </c>
      <c r="BR59" s="1">
        <v>6.3</v>
      </c>
      <c r="BS59" s="4">
        <v>6.39</v>
      </c>
      <c r="BT59" s="1">
        <v>6.39</v>
      </c>
      <c r="BU59" s="4">
        <v>3.96</v>
      </c>
      <c r="BV59" s="1">
        <v>3.96</v>
      </c>
      <c r="BW59" s="4">
        <v>-0.47299999999999998</v>
      </c>
      <c r="BX59" s="1">
        <v>-47.3</v>
      </c>
      <c r="BY59" s="4">
        <v>5006</v>
      </c>
      <c r="BZ59" s="1">
        <v>5006</v>
      </c>
      <c r="CA59" s="4">
        <f t="shared" si="0"/>
        <v>2638.1620000000003</v>
      </c>
      <c r="CB59" s="1">
        <f>VLOOKUP(A59:A369,[1]diamond_master!$B$1:$AK$311,19,0)</f>
        <v>7226.36</v>
      </c>
      <c r="CD59" s="1">
        <f>VLOOKUP(A59:A369,[1]diamond_master!$B$1:$AK$311,18,0)</f>
        <v>7226.36</v>
      </c>
    </row>
    <row r="60" spans="1:82">
      <c r="A60" s="1" t="s">
        <v>246</v>
      </c>
      <c r="B60" s="1" t="s">
        <v>59</v>
      </c>
      <c r="C60" s="1" t="s">
        <v>60</v>
      </c>
      <c r="D60" s="1">
        <v>1</v>
      </c>
      <c r="E60" s="1" t="s">
        <v>104</v>
      </c>
      <c r="F60" s="1" t="s">
        <v>93</v>
      </c>
      <c r="G60" s="1" t="s">
        <v>76</v>
      </c>
      <c r="H60" s="1" t="s">
        <v>63</v>
      </c>
      <c r="I60" s="1" t="s">
        <v>76</v>
      </c>
      <c r="J60" s="1" t="s">
        <v>64</v>
      </c>
      <c r="L60" s="1">
        <v>6.18</v>
      </c>
      <c r="M60" s="1">
        <v>6.25</v>
      </c>
      <c r="N60" s="1">
        <v>4.01</v>
      </c>
      <c r="O60" s="1" t="s">
        <v>65</v>
      </c>
      <c r="P60" s="1">
        <v>508114041</v>
      </c>
      <c r="R60" s="1">
        <v>4156</v>
      </c>
      <c r="S60" s="1">
        <v>-0.53300000000000003</v>
      </c>
      <c r="V60" s="1" t="s">
        <v>926</v>
      </c>
      <c r="Y60" s="1">
        <v>64.400000000000006</v>
      </c>
      <c r="Z60" s="1">
        <v>56.5</v>
      </c>
      <c r="AD60" s="1" t="s">
        <v>66</v>
      </c>
      <c r="AE60" s="1" t="s">
        <v>64</v>
      </c>
      <c r="AF60" s="1" t="s">
        <v>67</v>
      </c>
      <c r="AM60" s="1" t="s">
        <v>68</v>
      </c>
      <c r="AO60" s="1" t="s">
        <v>69</v>
      </c>
      <c r="AQ60" s="1" t="b">
        <v>1</v>
      </c>
      <c r="AS60" s="1">
        <v>1</v>
      </c>
      <c r="AU60" s="1" t="s">
        <v>247</v>
      </c>
      <c r="AZ60" s="1" t="s">
        <v>71</v>
      </c>
      <c r="BC60" s="1" t="s">
        <v>71</v>
      </c>
      <c r="BD60" s="1" t="s">
        <v>72</v>
      </c>
      <c r="BE60" s="1" t="s">
        <v>248</v>
      </c>
      <c r="BG60" s="1" t="s">
        <v>74</v>
      </c>
      <c r="BI60" s="1" t="s">
        <v>71</v>
      </c>
      <c r="BK60" s="4" t="s">
        <v>246</v>
      </c>
      <c r="BL60" s="1" t="s">
        <v>246</v>
      </c>
      <c r="BM60" s="4" t="s">
        <v>60</v>
      </c>
      <c r="BN60" s="1" t="s">
        <v>944</v>
      </c>
      <c r="BO60" s="4">
        <v>1</v>
      </c>
      <c r="BP60" s="1">
        <v>1</v>
      </c>
      <c r="BQ60" s="4">
        <v>6.18</v>
      </c>
      <c r="BR60" s="1">
        <v>6.18</v>
      </c>
      <c r="BS60" s="4">
        <v>6.25</v>
      </c>
      <c r="BT60" s="1">
        <v>6.25</v>
      </c>
      <c r="BU60" s="4">
        <v>4.01</v>
      </c>
      <c r="BV60" s="1">
        <v>4.01</v>
      </c>
      <c r="BW60" s="4">
        <v>-0.53300000000000003</v>
      </c>
      <c r="BX60" s="1">
        <v>-53.3</v>
      </c>
      <c r="BY60" s="4">
        <v>4156</v>
      </c>
      <c r="BZ60" s="1">
        <v>4156</v>
      </c>
      <c r="CA60" s="4">
        <f t="shared" si="0"/>
        <v>1940.8520000000003</v>
      </c>
      <c r="CB60" s="1">
        <f>VLOOKUP(A60:A370,[1]diamond_master!$B$1:$AK$311,19,0)</f>
        <v>6243.73</v>
      </c>
      <c r="CD60" s="1">
        <f>VLOOKUP(A60:A370,[1]diamond_master!$B$1:$AK$311,18,0)</f>
        <v>6243.73</v>
      </c>
    </row>
    <row r="61" spans="1:82">
      <c r="A61" s="1" t="s">
        <v>249</v>
      </c>
      <c r="B61" s="1" t="s">
        <v>59</v>
      </c>
      <c r="C61" s="1" t="s">
        <v>60</v>
      </c>
      <c r="D61" s="1">
        <v>1</v>
      </c>
      <c r="E61" s="1" t="s">
        <v>104</v>
      </c>
      <c r="F61" s="1" t="s">
        <v>93</v>
      </c>
      <c r="G61" s="1" t="s">
        <v>76</v>
      </c>
      <c r="H61" s="1" t="s">
        <v>63</v>
      </c>
      <c r="I61" s="1" t="s">
        <v>76</v>
      </c>
      <c r="J61" s="1" t="s">
        <v>64</v>
      </c>
      <c r="L61" s="1">
        <v>6.16</v>
      </c>
      <c r="M61" s="1">
        <v>6.26</v>
      </c>
      <c r="N61" s="1">
        <v>4.04</v>
      </c>
      <c r="O61" s="1" t="s">
        <v>65</v>
      </c>
      <c r="P61" s="1">
        <v>508149019</v>
      </c>
      <c r="R61" s="1">
        <v>4156</v>
      </c>
      <c r="S61" s="1">
        <v>-0.53300000000000003</v>
      </c>
      <c r="V61" s="1" t="s">
        <v>923</v>
      </c>
      <c r="Y61" s="1">
        <v>64.900000000000006</v>
      </c>
      <c r="Z61" s="1">
        <v>54.5</v>
      </c>
      <c r="AD61" s="1" t="s">
        <v>66</v>
      </c>
      <c r="AE61" s="1" t="s">
        <v>64</v>
      </c>
      <c r="AF61" s="1" t="s">
        <v>67</v>
      </c>
      <c r="AM61" s="1" t="s">
        <v>68</v>
      </c>
      <c r="AO61" s="1" t="s">
        <v>69</v>
      </c>
      <c r="AQ61" s="1" t="b">
        <v>1</v>
      </c>
      <c r="AS61" s="1">
        <v>1</v>
      </c>
      <c r="AU61" s="1" t="s">
        <v>250</v>
      </c>
      <c r="AV61" s="1" t="s">
        <v>251</v>
      </c>
      <c r="AZ61" s="1" t="s">
        <v>71</v>
      </c>
      <c r="BC61" s="1" t="s">
        <v>71</v>
      </c>
      <c r="BD61" s="1" t="s">
        <v>72</v>
      </c>
      <c r="BG61" s="1" t="s">
        <v>74</v>
      </c>
      <c r="BI61" s="1" t="s">
        <v>71</v>
      </c>
      <c r="BK61" s="4" t="s">
        <v>249</v>
      </c>
      <c r="BL61" s="1" t="s">
        <v>249</v>
      </c>
      <c r="BM61" s="4" t="s">
        <v>60</v>
      </c>
      <c r="BN61" s="1" t="s">
        <v>944</v>
      </c>
      <c r="BO61" s="4">
        <v>1</v>
      </c>
      <c r="BP61" s="1">
        <v>1</v>
      </c>
      <c r="BQ61" s="4">
        <v>6.16</v>
      </c>
      <c r="BR61" s="1">
        <v>6.16</v>
      </c>
      <c r="BS61" s="4">
        <v>6.26</v>
      </c>
      <c r="BT61" s="1">
        <v>6.26</v>
      </c>
      <c r="BU61" s="4">
        <v>4.04</v>
      </c>
      <c r="BV61" s="1">
        <v>4.04</v>
      </c>
      <c r="BW61" s="4">
        <v>-0.53300000000000003</v>
      </c>
      <c r="BX61" s="1">
        <v>-53.3</v>
      </c>
      <c r="BY61" s="4">
        <v>4156</v>
      </c>
      <c r="BZ61" s="1">
        <v>4156</v>
      </c>
      <c r="CA61" s="4">
        <f t="shared" si="0"/>
        <v>1940.8520000000003</v>
      </c>
      <c r="CB61" s="1">
        <f>VLOOKUP(A61:A371,[1]diamond_master!$B$1:$AK$311,19,0)</f>
        <v>6243.73</v>
      </c>
      <c r="CD61" s="1">
        <f>VLOOKUP(A61:A371,[1]diamond_master!$B$1:$AK$311,18,0)</f>
        <v>6243.73</v>
      </c>
    </row>
    <row r="62" spans="1:82">
      <c r="A62" s="1" t="s">
        <v>252</v>
      </c>
      <c r="B62" s="1" t="s">
        <v>59</v>
      </c>
      <c r="C62" s="1" t="s">
        <v>60</v>
      </c>
      <c r="D62" s="1">
        <v>1</v>
      </c>
      <c r="E62" s="1" t="s">
        <v>104</v>
      </c>
      <c r="F62" s="1" t="s">
        <v>93</v>
      </c>
      <c r="G62" s="1" t="s">
        <v>76</v>
      </c>
      <c r="H62" s="1" t="s">
        <v>63</v>
      </c>
      <c r="I62" s="1" t="s">
        <v>76</v>
      </c>
      <c r="J62" s="1" t="s">
        <v>64</v>
      </c>
      <c r="L62" s="1">
        <v>6.17</v>
      </c>
      <c r="M62" s="1">
        <v>6.25</v>
      </c>
      <c r="N62" s="1">
        <v>4</v>
      </c>
      <c r="O62" s="1" t="s">
        <v>65</v>
      </c>
      <c r="P62" s="1">
        <v>510196603</v>
      </c>
      <c r="R62" s="1">
        <v>4250</v>
      </c>
      <c r="S62" s="1">
        <v>-0.52300000000000002</v>
      </c>
      <c r="V62" s="1" t="s">
        <v>925</v>
      </c>
      <c r="Y62" s="1">
        <v>64.2</v>
      </c>
      <c r="Z62" s="1">
        <v>57.5</v>
      </c>
      <c r="AD62" s="1" t="s">
        <v>66</v>
      </c>
      <c r="AF62" s="1" t="s">
        <v>67</v>
      </c>
      <c r="AM62" s="1" t="s">
        <v>68</v>
      </c>
      <c r="AO62" s="1" t="s">
        <v>69</v>
      </c>
      <c r="AQ62" s="1" t="b">
        <v>1</v>
      </c>
      <c r="AS62" s="1">
        <v>1</v>
      </c>
      <c r="AU62" s="1" t="s">
        <v>253</v>
      </c>
      <c r="AV62" s="1" t="s">
        <v>254</v>
      </c>
      <c r="AZ62" s="1" t="s">
        <v>71</v>
      </c>
      <c r="BD62" s="1" t="s">
        <v>72</v>
      </c>
      <c r="BE62" s="1" t="s">
        <v>255</v>
      </c>
      <c r="BG62" s="1" t="s">
        <v>74</v>
      </c>
      <c r="BI62" s="1" t="s">
        <v>71</v>
      </c>
      <c r="BK62" s="4" t="s">
        <v>252</v>
      </c>
      <c r="BL62" s="1" t="s">
        <v>252</v>
      </c>
      <c r="BM62" s="4" t="s">
        <v>60</v>
      </c>
      <c r="BN62" s="1" t="s">
        <v>944</v>
      </c>
      <c r="BO62" s="4">
        <v>1</v>
      </c>
      <c r="BP62" s="1">
        <v>1</v>
      </c>
      <c r="BQ62" s="4">
        <v>6.17</v>
      </c>
      <c r="BR62" s="1">
        <v>6.17</v>
      </c>
      <c r="BS62" s="4">
        <v>6.25</v>
      </c>
      <c r="BT62" s="1">
        <v>6.25</v>
      </c>
      <c r="BU62" s="4">
        <v>4</v>
      </c>
      <c r="BV62" s="1">
        <v>4</v>
      </c>
      <c r="BW62" s="4">
        <v>-0.52300000000000002</v>
      </c>
      <c r="BX62" s="1">
        <v>-52.3</v>
      </c>
      <c r="BY62" s="4">
        <v>4250</v>
      </c>
      <c r="BZ62" s="1">
        <v>4250</v>
      </c>
      <c r="CA62" s="4">
        <f t="shared" si="0"/>
        <v>2027.25</v>
      </c>
      <c r="CB62" s="1">
        <f>VLOOKUP(A62:A372,[1]diamond_master!$B$1:$AK$311,19,0)</f>
        <v>6343.3</v>
      </c>
      <c r="CD62" s="1">
        <f>VLOOKUP(A62:A372,[1]diamond_master!$B$1:$AK$311,18,0)</f>
        <v>6343.3</v>
      </c>
    </row>
    <row r="63" spans="1:82">
      <c r="A63" s="1" t="s">
        <v>256</v>
      </c>
      <c r="B63" s="1" t="s">
        <v>59</v>
      </c>
      <c r="C63" s="1" t="s">
        <v>60</v>
      </c>
      <c r="D63" s="1">
        <v>1</v>
      </c>
      <c r="E63" s="1" t="s">
        <v>104</v>
      </c>
      <c r="F63" s="1" t="s">
        <v>123</v>
      </c>
      <c r="G63" s="1" t="s">
        <v>63</v>
      </c>
      <c r="H63" s="1" t="s">
        <v>63</v>
      </c>
      <c r="I63" s="1" t="s">
        <v>63</v>
      </c>
      <c r="J63" s="1" t="s">
        <v>64</v>
      </c>
      <c r="L63" s="1">
        <v>6.31</v>
      </c>
      <c r="M63" s="1">
        <v>6.37</v>
      </c>
      <c r="N63" s="1">
        <v>3.98</v>
      </c>
      <c r="O63" s="1" t="s">
        <v>65</v>
      </c>
      <c r="P63" s="1">
        <v>512234361</v>
      </c>
      <c r="R63" s="1">
        <v>4595</v>
      </c>
      <c r="S63" s="1">
        <v>-0.45300000000000001</v>
      </c>
      <c r="V63" s="1" t="s">
        <v>928</v>
      </c>
      <c r="Y63" s="1">
        <v>62.8</v>
      </c>
      <c r="Z63" s="1">
        <v>56.5</v>
      </c>
      <c r="AD63" s="1" t="s">
        <v>66</v>
      </c>
      <c r="AF63" s="1" t="s">
        <v>67</v>
      </c>
      <c r="AM63" s="1" t="s">
        <v>68</v>
      </c>
      <c r="AO63" s="1" t="s">
        <v>69</v>
      </c>
      <c r="AQ63" s="1" t="b">
        <v>1</v>
      </c>
      <c r="AS63" s="1">
        <v>1</v>
      </c>
      <c r="AU63" s="1" t="s">
        <v>257</v>
      </c>
      <c r="AZ63" s="1" t="s">
        <v>71</v>
      </c>
      <c r="BC63" s="1" t="s">
        <v>71</v>
      </c>
      <c r="BD63" s="1" t="s">
        <v>72</v>
      </c>
      <c r="BG63" s="1" t="s">
        <v>74</v>
      </c>
      <c r="BI63" s="1" t="s">
        <v>71</v>
      </c>
      <c r="BK63" s="4" t="s">
        <v>256</v>
      </c>
      <c r="BL63" s="1" t="s">
        <v>256</v>
      </c>
      <c r="BM63" s="4" t="s">
        <v>60</v>
      </c>
      <c r="BN63" s="1" t="s">
        <v>944</v>
      </c>
      <c r="BO63" s="4">
        <v>1</v>
      </c>
      <c r="BP63" s="1">
        <v>1</v>
      </c>
      <c r="BQ63" s="4">
        <v>6.31</v>
      </c>
      <c r="BR63" s="1">
        <v>6.31</v>
      </c>
      <c r="BS63" s="4">
        <v>6.37</v>
      </c>
      <c r="BT63" s="1">
        <v>6.37</v>
      </c>
      <c r="BU63" s="4">
        <v>3.98</v>
      </c>
      <c r="BV63" s="1">
        <v>3.98</v>
      </c>
      <c r="BW63" s="4">
        <v>-0.45300000000000001</v>
      </c>
      <c r="BX63" s="1">
        <v>-45.3</v>
      </c>
      <c r="BY63" s="4">
        <v>4595</v>
      </c>
      <c r="BZ63" s="1">
        <v>4595</v>
      </c>
      <c r="CA63" s="4">
        <f t="shared" si="0"/>
        <v>2513.4650000000001</v>
      </c>
      <c r="CB63" s="1">
        <f>VLOOKUP(A63:A373,[1]diamond_master!$B$1:$AK$311,19,0)</f>
        <v>6543</v>
      </c>
      <c r="CD63" s="1">
        <f>VLOOKUP(A63:A373,[1]diamond_master!$B$1:$AK$311,18,0)</f>
        <v>6543</v>
      </c>
    </row>
    <row r="64" spans="1:82">
      <c r="A64" s="1" t="s">
        <v>258</v>
      </c>
      <c r="B64" s="1" t="s">
        <v>59</v>
      </c>
      <c r="C64" s="1" t="s">
        <v>60</v>
      </c>
      <c r="D64" s="1">
        <v>1</v>
      </c>
      <c r="E64" s="1" t="s">
        <v>104</v>
      </c>
      <c r="F64" s="1" t="s">
        <v>89</v>
      </c>
      <c r="G64" s="1" t="s">
        <v>63</v>
      </c>
      <c r="H64" s="1" t="s">
        <v>63</v>
      </c>
      <c r="I64" s="1" t="s">
        <v>63</v>
      </c>
      <c r="J64" s="1" t="s">
        <v>64</v>
      </c>
      <c r="L64" s="1">
        <v>6.35</v>
      </c>
      <c r="M64" s="1">
        <v>6.41</v>
      </c>
      <c r="N64" s="1">
        <v>3.99</v>
      </c>
      <c r="O64" s="1" t="s">
        <v>65</v>
      </c>
      <c r="P64" s="1">
        <v>502188258</v>
      </c>
      <c r="R64" s="1">
        <v>5006</v>
      </c>
      <c r="S64" s="1">
        <v>-0.47299999999999998</v>
      </c>
      <c r="V64" s="1" t="s">
        <v>908</v>
      </c>
      <c r="Y64" s="1">
        <v>62.5</v>
      </c>
      <c r="Z64" s="1">
        <v>54.5</v>
      </c>
      <c r="AD64" s="1" t="s">
        <v>66</v>
      </c>
      <c r="AF64" s="1" t="s">
        <v>67</v>
      </c>
      <c r="AM64" s="1" t="s">
        <v>68</v>
      </c>
      <c r="AO64" s="1" t="s">
        <v>69</v>
      </c>
      <c r="AQ64" s="1" t="b">
        <v>1</v>
      </c>
      <c r="AS64" s="1">
        <v>1</v>
      </c>
      <c r="AU64" s="1" t="s">
        <v>259</v>
      </c>
      <c r="AZ64" s="1" t="s">
        <v>71</v>
      </c>
      <c r="BC64" s="1" t="s">
        <v>71</v>
      </c>
      <c r="BD64" s="1" t="s">
        <v>72</v>
      </c>
      <c r="BG64" s="1" t="s">
        <v>74</v>
      </c>
      <c r="BI64" s="1" t="s">
        <v>71</v>
      </c>
      <c r="BK64" s="4" t="s">
        <v>258</v>
      </c>
      <c r="BL64" s="1" t="s">
        <v>258</v>
      </c>
      <c r="BM64" s="4" t="s">
        <v>60</v>
      </c>
      <c r="BN64" s="1" t="s">
        <v>944</v>
      </c>
      <c r="BO64" s="4">
        <v>1</v>
      </c>
      <c r="BP64" s="1">
        <v>1</v>
      </c>
      <c r="BQ64" s="4">
        <v>6.35</v>
      </c>
      <c r="BR64" s="1">
        <v>6.35</v>
      </c>
      <c r="BS64" s="4">
        <v>6.41</v>
      </c>
      <c r="BT64" s="1">
        <v>6.41</v>
      </c>
      <c r="BU64" s="4">
        <v>3.99</v>
      </c>
      <c r="BV64" s="1">
        <v>3.99</v>
      </c>
      <c r="BW64" s="4">
        <v>-0.47299999999999998</v>
      </c>
      <c r="BX64" s="1">
        <v>-47.3</v>
      </c>
      <c r="BY64" s="4">
        <v>5006</v>
      </c>
      <c r="BZ64" s="1">
        <v>5006</v>
      </c>
      <c r="CA64" s="4">
        <f t="shared" si="0"/>
        <v>2638.1620000000003</v>
      </c>
      <c r="CB64" s="1">
        <f>VLOOKUP(A64:A374,[1]diamond_master!$B$1:$AK$311,19,0)</f>
        <v>7226.36</v>
      </c>
      <c r="CD64" s="1">
        <f>VLOOKUP(A64:A374,[1]diamond_master!$B$1:$AK$311,18,0)</f>
        <v>7226.36</v>
      </c>
    </row>
    <row r="65" spans="1:82">
      <c r="A65" s="1" t="s">
        <v>260</v>
      </c>
      <c r="B65" s="1" t="s">
        <v>59</v>
      </c>
      <c r="C65" s="1" t="s">
        <v>60</v>
      </c>
      <c r="D65" s="1">
        <v>1</v>
      </c>
      <c r="E65" s="1" t="s">
        <v>104</v>
      </c>
      <c r="F65" s="1" t="s">
        <v>93</v>
      </c>
      <c r="G65" s="1" t="s">
        <v>63</v>
      </c>
      <c r="H65" s="1" t="s">
        <v>63</v>
      </c>
      <c r="I65" s="1" t="s">
        <v>76</v>
      </c>
      <c r="J65" s="1" t="s">
        <v>64</v>
      </c>
      <c r="L65" s="1">
        <v>6.26</v>
      </c>
      <c r="M65" s="1">
        <v>6.32</v>
      </c>
      <c r="N65" s="1">
        <v>3.95</v>
      </c>
      <c r="O65" s="1" t="s">
        <v>65</v>
      </c>
      <c r="P65" s="1">
        <v>468192451</v>
      </c>
      <c r="R65" s="1">
        <v>4601</v>
      </c>
      <c r="S65" s="1">
        <v>-0.48299999999999998</v>
      </c>
      <c r="V65" s="1" t="s">
        <v>926</v>
      </c>
      <c r="Y65" s="1">
        <v>62.7</v>
      </c>
      <c r="Z65" s="1">
        <v>59</v>
      </c>
      <c r="AD65" s="1" t="s">
        <v>66</v>
      </c>
      <c r="AE65" s="1" t="s">
        <v>64</v>
      </c>
      <c r="AF65" s="1" t="s">
        <v>67</v>
      </c>
      <c r="AM65" s="1" t="s">
        <v>68</v>
      </c>
      <c r="AO65" s="1" t="s">
        <v>69</v>
      </c>
      <c r="AQ65" s="1" t="b">
        <v>1</v>
      </c>
      <c r="AS65" s="1">
        <v>1</v>
      </c>
      <c r="AU65" s="1" t="s">
        <v>261</v>
      </c>
      <c r="AZ65" s="1" t="s">
        <v>71</v>
      </c>
      <c r="BC65" s="1" t="s">
        <v>71</v>
      </c>
      <c r="BD65" s="1" t="s">
        <v>72</v>
      </c>
      <c r="BG65" s="1" t="s">
        <v>74</v>
      </c>
      <c r="BI65" s="1" t="s">
        <v>71</v>
      </c>
      <c r="BK65" s="4" t="s">
        <v>260</v>
      </c>
      <c r="BL65" s="1" t="s">
        <v>260</v>
      </c>
      <c r="BM65" s="4" t="s">
        <v>60</v>
      </c>
      <c r="BN65" s="1" t="s">
        <v>944</v>
      </c>
      <c r="BO65" s="4">
        <v>1</v>
      </c>
      <c r="BP65" s="1">
        <v>1</v>
      </c>
      <c r="BQ65" s="4">
        <v>6.26</v>
      </c>
      <c r="BR65" s="1">
        <v>6.26</v>
      </c>
      <c r="BS65" s="4">
        <v>6.32</v>
      </c>
      <c r="BT65" s="1">
        <v>6.32</v>
      </c>
      <c r="BU65" s="4">
        <v>3.95</v>
      </c>
      <c r="BV65" s="1">
        <v>3.95</v>
      </c>
      <c r="BW65" s="4">
        <v>-0.48299999999999998</v>
      </c>
      <c r="BX65" s="1">
        <v>-48.3</v>
      </c>
      <c r="BY65" s="4">
        <v>4601</v>
      </c>
      <c r="BZ65" s="1">
        <v>4601</v>
      </c>
      <c r="CA65" s="4">
        <f t="shared" si="0"/>
        <v>2378.7170000000001</v>
      </c>
      <c r="CB65" s="1">
        <f>VLOOKUP(A65:A375,[1]diamond_master!$B$1:$AK$311,19,0)</f>
        <v>6686.82</v>
      </c>
      <c r="CD65" s="1">
        <f>VLOOKUP(A65:A375,[1]diamond_master!$B$1:$AK$311,18,0)</f>
        <v>6686.82</v>
      </c>
    </row>
    <row r="66" spans="1:82">
      <c r="A66" s="1" t="s">
        <v>262</v>
      </c>
      <c r="B66" s="1" t="s">
        <v>59</v>
      </c>
      <c r="C66" s="1" t="s">
        <v>60</v>
      </c>
      <c r="D66" s="1">
        <v>1</v>
      </c>
      <c r="E66" s="1" t="s">
        <v>104</v>
      </c>
      <c r="F66" s="1" t="s">
        <v>93</v>
      </c>
      <c r="G66" s="1" t="s">
        <v>63</v>
      </c>
      <c r="H66" s="1" t="s">
        <v>63</v>
      </c>
      <c r="I66" s="1" t="s">
        <v>63</v>
      </c>
      <c r="J66" s="1" t="s">
        <v>64</v>
      </c>
      <c r="L66" s="1">
        <v>6.33</v>
      </c>
      <c r="M66" s="1">
        <v>6.39</v>
      </c>
      <c r="N66" s="1">
        <v>3.97</v>
      </c>
      <c r="O66" s="1" t="s">
        <v>65</v>
      </c>
      <c r="P66" s="1">
        <v>517221294</v>
      </c>
      <c r="R66" s="1">
        <v>4779</v>
      </c>
      <c r="S66" s="1">
        <v>-0.46300000000000002</v>
      </c>
      <c r="V66" s="1" t="s">
        <v>925</v>
      </c>
      <c r="Y66" s="1">
        <v>62.3</v>
      </c>
      <c r="Z66" s="1">
        <v>55</v>
      </c>
      <c r="AD66" s="1" t="s">
        <v>66</v>
      </c>
      <c r="AE66" s="1" t="s">
        <v>64</v>
      </c>
      <c r="AF66" s="1" t="s">
        <v>67</v>
      </c>
      <c r="AL66" s="1" t="s">
        <v>113</v>
      </c>
      <c r="AM66" s="1" t="s">
        <v>68</v>
      </c>
      <c r="AO66" s="1" t="s">
        <v>69</v>
      </c>
      <c r="AQ66" s="1" t="b">
        <v>1</v>
      </c>
      <c r="AS66" s="1">
        <v>1</v>
      </c>
      <c r="AU66" s="1" t="s">
        <v>263</v>
      </c>
      <c r="AZ66" s="1" t="s">
        <v>71</v>
      </c>
      <c r="BC66" s="1" t="s">
        <v>120</v>
      </c>
      <c r="BD66" s="1" t="s">
        <v>144</v>
      </c>
      <c r="BE66" s="1" t="s">
        <v>264</v>
      </c>
      <c r="BG66" s="1" t="s">
        <v>74</v>
      </c>
      <c r="BI66" s="1" t="s">
        <v>71</v>
      </c>
      <c r="BK66" s="4" t="s">
        <v>262</v>
      </c>
      <c r="BL66" s="1" t="s">
        <v>262</v>
      </c>
      <c r="BM66" s="4" t="s">
        <v>60</v>
      </c>
      <c r="BN66" s="1" t="s">
        <v>944</v>
      </c>
      <c r="BO66" s="4">
        <v>1</v>
      </c>
      <c r="BP66" s="1">
        <v>1</v>
      </c>
      <c r="BQ66" s="4">
        <v>6.33</v>
      </c>
      <c r="BR66" s="1">
        <v>6.33</v>
      </c>
      <c r="BS66" s="4">
        <v>6.39</v>
      </c>
      <c r="BT66" s="1">
        <v>6.39</v>
      </c>
      <c r="BU66" s="4">
        <v>3.97</v>
      </c>
      <c r="BV66" s="1">
        <v>3.97</v>
      </c>
      <c r="BW66" s="4">
        <v>-0.46300000000000002</v>
      </c>
      <c r="BX66" s="1">
        <v>-46.3</v>
      </c>
      <c r="BY66" s="4">
        <v>4779</v>
      </c>
      <c r="BZ66" s="1">
        <v>4779</v>
      </c>
      <c r="CA66" s="4">
        <f t="shared" si="0"/>
        <v>2566.3230000000003</v>
      </c>
      <c r="CB66" s="1">
        <f>VLOOKUP(A66:A376,[1]diamond_master!$B$1:$AK$311,19,0)</f>
        <v>6851.84</v>
      </c>
      <c r="CD66" s="1">
        <f>VLOOKUP(A66:A376,[1]diamond_master!$B$1:$AK$311,18,0)</f>
        <v>6851.84</v>
      </c>
    </row>
    <row r="67" spans="1:82">
      <c r="A67" s="1" t="s">
        <v>265</v>
      </c>
      <c r="B67" s="1" t="s">
        <v>59</v>
      </c>
      <c r="C67" s="1" t="s">
        <v>60</v>
      </c>
      <c r="D67" s="1">
        <v>1</v>
      </c>
      <c r="E67" s="1" t="s">
        <v>104</v>
      </c>
      <c r="F67" s="1" t="s">
        <v>89</v>
      </c>
      <c r="G67" s="1" t="s">
        <v>76</v>
      </c>
      <c r="H67" s="1" t="s">
        <v>63</v>
      </c>
      <c r="I67" s="1" t="s">
        <v>76</v>
      </c>
      <c r="J67" s="1" t="s">
        <v>64</v>
      </c>
      <c r="L67" s="1">
        <v>6.23</v>
      </c>
      <c r="M67" s="1">
        <v>6.29</v>
      </c>
      <c r="N67" s="1">
        <v>3.99</v>
      </c>
      <c r="O67" s="1" t="s">
        <v>65</v>
      </c>
      <c r="P67" s="1">
        <v>522230139</v>
      </c>
      <c r="R67" s="1">
        <v>4342</v>
      </c>
      <c r="S67" s="1">
        <v>-0.54300000000000004</v>
      </c>
      <c r="V67" s="1" t="s">
        <v>925</v>
      </c>
      <c r="Y67" s="1">
        <v>63.7</v>
      </c>
      <c r="Z67" s="1">
        <v>57</v>
      </c>
      <c r="AD67" s="1" t="s">
        <v>66</v>
      </c>
      <c r="AE67" s="1" t="s">
        <v>64</v>
      </c>
      <c r="AF67" s="1" t="s">
        <v>67</v>
      </c>
      <c r="AM67" s="1" t="s">
        <v>68</v>
      </c>
      <c r="AO67" s="1" t="s">
        <v>69</v>
      </c>
      <c r="AQ67" s="1" t="b">
        <v>1</v>
      </c>
      <c r="AS67" s="1">
        <v>1</v>
      </c>
      <c r="AU67" s="1" t="s">
        <v>266</v>
      </c>
      <c r="AZ67" s="1" t="s">
        <v>71</v>
      </c>
      <c r="BD67" s="1" t="s">
        <v>72</v>
      </c>
      <c r="BG67" s="1" t="s">
        <v>74</v>
      </c>
      <c r="BI67" s="1" t="s">
        <v>71</v>
      </c>
      <c r="BK67" s="4" t="s">
        <v>265</v>
      </c>
      <c r="BL67" s="1" t="s">
        <v>265</v>
      </c>
      <c r="BM67" s="4" t="s">
        <v>60</v>
      </c>
      <c r="BN67" s="1" t="s">
        <v>944</v>
      </c>
      <c r="BO67" s="4">
        <v>1</v>
      </c>
      <c r="BP67" s="1">
        <v>1</v>
      </c>
      <c r="BQ67" s="4">
        <v>6.23</v>
      </c>
      <c r="BR67" s="1">
        <v>6.23</v>
      </c>
      <c r="BS67" s="4">
        <v>6.29</v>
      </c>
      <c r="BT67" s="1">
        <v>6.29</v>
      </c>
      <c r="BU67" s="4">
        <v>3.99</v>
      </c>
      <c r="BV67" s="1">
        <v>3.99</v>
      </c>
      <c r="BW67" s="4">
        <v>-0.54300000000000004</v>
      </c>
      <c r="BX67" s="1">
        <v>-54.3</v>
      </c>
      <c r="BY67" s="4">
        <v>4342</v>
      </c>
      <c r="BZ67" s="1">
        <v>4342</v>
      </c>
      <c r="CA67" s="4">
        <f t="shared" ref="CA67:CA130" si="1">((BZ67*BX67)/100)+BZ67</f>
        <v>1984.2940000000003</v>
      </c>
      <c r="CB67" s="1">
        <f>VLOOKUP(A67:A377,[1]diamond_master!$B$1:$AK$311,19,0)</f>
        <v>6565.71</v>
      </c>
      <c r="CD67" s="1">
        <f>VLOOKUP(A67:A377,[1]diamond_master!$B$1:$AK$311,18,0)</f>
        <v>6565.71</v>
      </c>
    </row>
    <row r="68" spans="1:82">
      <c r="A68" s="1" t="s">
        <v>267</v>
      </c>
      <c r="B68" s="1" t="s">
        <v>59</v>
      </c>
      <c r="C68" s="1" t="s">
        <v>60</v>
      </c>
      <c r="D68" s="1">
        <v>1</v>
      </c>
      <c r="E68" s="1" t="s">
        <v>104</v>
      </c>
      <c r="F68" s="1" t="s">
        <v>89</v>
      </c>
      <c r="G68" s="1" t="s">
        <v>76</v>
      </c>
      <c r="H68" s="1" t="s">
        <v>63</v>
      </c>
      <c r="I68" s="1" t="s">
        <v>76</v>
      </c>
      <c r="J68" s="1" t="s">
        <v>64</v>
      </c>
      <c r="L68" s="1">
        <v>6.16</v>
      </c>
      <c r="M68" s="1">
        <v>6.26</v>
      </c>
      <c r="N68" s="1">
        <v>4.01</v>
      </c>
      <c r="O68" s="1" t="s">
        <v>65</v>
      </c>
      <c r="P68" s="1">
        <v>522230146</v>
      </c>
      <c r="R68" s="1">
        <v>4342</v>
      </c>
      <c r="S68" s="1">
        <v>-0.54300000000000004</v>
      </c>
      <c r="V68" s="1" t="s">
        <v>923</v>
      </c>
      <c r="Y68" s="1">
        <v>64.5</v>
      </c>
      <c r="Z68" s="1">
        <v>57</v>
      </c>
      <c r="AD68" s="1" t="s">
        <v>66</v>
      </c>
      <c r="AE68" s="1" t="s">
        <v>64</v>
      </c>
      <c r="AF68" s="1" t="s">
        <v>67</v>
      </c>
      <c r="AM68" s="1" t="s">
        <v>68</v>
      </c>
      <c r="AO68" s="1" t="s">
        <v>69</v>
      </c>
      <c r="AQ68" s="1" t="b">
        <v>1</v>
      </c>
      <c r="AS68" s="1">
        <v>1</v>
      </c>
      <c r="AU68" s="1" t="s">
        <v>268</v>
      </c>
      <c r="AZ68" s="1" t="s">
        <v>71</v>
      </c>
      <c r="BC68" s="1" t="s">
        <v>71</v>
      </c>
      <c r="BD68" s="1" t="s">
        <v>72</v>
      </c>
      <c r="BG68" s="1" t="s">
        <v>74</v>
      </c>
      <c r="BI68" s="1" t="s">
        <v>71</v>
      </c>
      <c r="BK68" s="4" t="s">
        <v>267</v>
      </c>
      <c r="BL68" s="1" t="s">
        <v>267</v>
      </c>
      <c r="BM68" s="4" t="s">
        <v>60</v>
      </c>
      <c r="BN68" s="1" t="s">
        <v>944</v>
      </c>
      <c r="BO68" s="4">
        <v>1</v>
      </c>
      <c r="BP68" s="1">
        <v>1</v>
      </c>
      <c r="BQ68" s="4">
        <v>6.16</v>
      </c>
      <c r="BR68" s="1">
        <v>6.16</v>
      </c>
      <c r="BS68" s="4">
        <v>6.26</v>
      </c>
      <c r="BT68" s="1">
        <v>6.26</v>
      </c>
      <c r="BU68" s="4">
        <v>4.01</v>
      </c>
      <c r="BV68" s="1">
        <v>4.01</v>
      </c>
      <c r="BW68" s="4">
        <v>-0.54300000000000004</v>
      </c>
      <c r="BX68" s="1">
        <v>-54.3</v>
      </c>
      <c r="BY68" s="4">
        <v>4342</v>
      </c>
      <c r="BZ68" s="1">
        <v>4342</v>
      </c>
      <c r="CA68" s="4">
        <f t="shared" si="1"/>
        <v>1984.2940000000003</v>
      </c>
      <c r="CB68" s="1">
        <f>VLOOKUP(A68:A378,[1]diamond_master!$B$1:$AK$311,19,0)</f>
        <v>6565.71</v>
      </c>
      <c r="CD68" s="1">
        <f>VLOOKUP(A68:A378,[1]diamond_master!$B$1:$AK$311,18,0)</f>
        <v>6565.71</v>
      </c>
    </row>
    <row r="69" spans="1:82">
      <c r="A69" s="1" t="s">
        <v>269</v>
      </c>
      <c r="B69" s="1" t="s">
        <v>59</v>
      </c>
      <c r="C69" s="1" t="s">
        <v>60</v>
      </c>
      <c r="D69" s="1">
        <v>1</v>
      </c>
      <c r="E69" s="1" t="s">
        <v>104</v>
      </c>
      <c r="F69" s="1" t="s">
        <v>89</v>
      </c>
      <c r="G69" s="1" t="s">
        <v>76</v>
      </c>
      <c r="H69" s="1" t="s">
        <v>63</v>
      </c>
      <c r="I69" s="1" t="s">
        <v>76</v>
      </c>
      <c r="J69" s="1" t="s">
        <v>202</v>
      </c>
      <c r="L69" s="1">
        <v>6.12</v>
      </c>
      <c r="M69" s="1">
        <v>6.23</v>
      </c>
      <c r="N69" s="1">
        <v>4.01</v>
      </c>
      <c r="O69" s="1" t="s">
        <v>65</v>
      </c>
      <c r="P69" s="1">
        <v>533291225</v>
      </c>
      <c r="R69" s="1">
        <v>4152</v>
      </c>
      <c r="S69" s="1">
        <v>-0.56299999999999994</v>
      </c>
      <c r="V69" s="1" t="s">
        <v>926</v>
      </c>
      <c r="Y69" s="1">
        <v>64.599999999999994</v>
      </c>
      <c r="Z69" s="1">
        <v>55</v>
      </c>
      <c r="AD69" s="1" t="s">
        <v>66</v>
      </c>
      <c r="AE69" s="1" t="s">
        <v>64</v>
      </c>
      <c r="AF69" s="1" t="s">
        <v>67</v>
      </c>
      <c r="AM69" s="1" t="s">
        <v>68</v>
      </c>
      <c r="AO69" s="1" t="s">
        <v>69</v>
      </c>
      <c r="AQ69" s="1" t="b">
        <v>1</v>
      </c>
      <c r="AS69" s="1">
        <v>1</v>
      </c>
      <c r="AU69" s="1" t="s">
        <v>270</v>
      </c>
      <c r="AZ69" s="1" t="s">
        <v>71</v>
      </c>
      <c r="BC69" s="1" t="s">
        <v>71</v>
      </c>
      <c r="BD69" s="1" t="s">
        <v>72</v>
      </c>
      <c r="BE69" s="1" t="s">
        <v>271</v>
      </c>
      <c r="BG69" s="1" t="s">
        <v>74</v>
      </c>
      <c r="BI69" s="1" t="s">
        <v>71</v>
      </c>
      <c r="BK69" s="4" t="s">
        <v>269</v>
      </c>
      <c r="BL69" s="1" t="s">
        <v>269</v>
      </c>
      <c r="BM69" s="4" t="s">
        <v>60</v>
      </c>
      <c r="BN69" s="1" t="s">
        <v>944</v>
      </c>
      <c r="BO69" s="4">
        <v>1</v>
      </c>
      <c r="BP69" s="1">
        <v>1</v>
      </c>
      <c r="BQ69" s="4">
        <v>6.12</v>
      </c>
      <c r="BR69" s="1">
        <v>6.12</v>
      </c>
      <c r="BS69" s="4">
        <v>6.23</v>
      </c>
      <c r="BT69" s="1">
        <v>6.23</v>
      </c>
      <c r="BU69" s="4">
        <v>4.01</v>
      </c>
      <c r="BV69" s="1">
        <v>4.01</v>
      </c>
      <c r="BW69" s="4">
        <v>-0.56299999999999994</v>
      </c>
      <c r="BX69" s="1">
        <v>-56.3</v>
      </c>
      <c r="BY69" s="4">
        <v>4152</v>
      </c>
      <c r="BZ69" s="1">
        <v>4152</v>
      </c>
      <c r="CA69" s="4">
        <f t="shared" si="1"/>
        <v>1814.4240000000004</v>
      </c>
      <c r="CB69" s="1">
        <f>VLOOKUP(A69:A379,[1]diamond_master!$B$1:$AK$311,19,0)</f>
        <v>6359.78</v>
      </c>
      <c r="CD69" s="1">
        <f>VLOOKUP(A69:A379,[1]diamond_master!$B$1:$AK$311,18,0)</f>
        <v>6359.78</v>
      </c>
    </row>
    <row r="70" spans="1:82">
      <c r="A70" s="1" t="s">
        <v>272</v>
      </c>
      <c r="B70" s="1" t="s">
        <v>59</v>
      </c>
      <c r="C70" s="1" t="s">
        <v>60</v>
      </c>
      <c r="D70" s="1">
        <v>1</v>
      </c>
      <c r="E70" s="1" t="s">
        <v>104</v>
      </c>
      <c r="F70" s="1" t="s">
        <v>123</v>
      </c>
      <c r="G70" s="1" t="s">
        <v>63</v>
      </c>
      <c r="H70" s="1" t="s">
        <v>63</v>
      </c>
      <c r="I70" s="1" t="s">
        <v>63</v>
      </c>
      <c r="J70" s="1" t="s">
        <v>64</v>
      </c>
      <c r="L70" s="1">
        <v>6.34</v>
      </c>
      <c r="M70" s="1">
        <v>6.4</v>
      </c>
      <c r="N70" s="1">
        <v>3.93</v>
      </c>
      <c r="O70" s="1" t="s">
        <v>65</v>
      </c>
      <c r="P70" s="1">
        <v>533291226</v>
      </c>
      <c r="R70" s="1">
        <v>4595</v>
      </c>
      <c r="S70" s="1">
        <v>-0.45300000000000001</v>
      </c>
      <c r="V70" s="1" t="s">
        <v>926</v>
      </c>
      <c r="Y70" s="1">
        <v>61.7</v>
      </c>
      <c r="Z70" s="1">
        <v>58</v>
      </c>
      <c r="AD70" s="1" t="s">
        <v>66</v>
      </c>
      <c r="AE70" s="1" t="s">
        <v>64</v>
      </c>
      <c r="AF70" s="1" t="s">
        <v>67</v>
      </c>
      <c r="AL70" s="1" t="s">
        <v>113</v>
      </c>
      <c r="AM70" s="1" t="s">
        <v>68</v>
      </c>
      <c r="AO70" s="1" t="s">
        <v>69</v>
      </c>
      <c r="AQ70" s="1" t="b">
        <v>1</v>
      </c>
      <c r="AS70" s="1">
        <v>1</v>
      </c>
      <c r="AU70" s="1" t="s">
        <v>273</v>
      </c>
      <c r="AZ70" s="1" t="s">
        <v>71</v>
      </c>
      <c r="BC70" s="1" t="s">
        <v>71</v>
      </c>
      <c r="BD70" s="1" t="s">
        <v>72</v>
      </c>
      <c r="BE70" s="1" t="s">
        <v>271</v>
      </c>
      <c r="BG70" s="1" t="s">
        <v>74</v>
      </c>
      <c r="BI70" s="1" t="s">
        <v>71</v>
      </c>
      <c r="BK70" s="4" t="s">
        <v>272</v>
      </c>
      <c r="BL70" s="1" t="s">
        <v>272</v>
      </c>
      <c r="BM70" s="4" t="s">
        <v>60</v>
      </c>
      <c r="BN70" s="1" t="s">
        <v>944</v>
      </c>
      <c r="BO70" s="4">
        <v>1</v>
      </c>
      <c r="BP70" s="1">
        <v>1</v>
      </c>
      <c r="BQ70" s="4">
        <v>6.34</v>
      </c>
      <c r="BR70" s="1">
        <v>6.34</v>
      </c>
      <c r="BS70" s="4">
        <v>6.4</v>
      </c>
      <c r="BT70" s="1">
        <v>6.4</v>
      </c>
      <c r="BU70" s="4">
        <v>3.93</v>
      </c>
      <c r="BV70" s="1">
        <v>3.93</v>
      </c>
      <c r="BW70" s="4">
        <v>-0.45300000000000001</v>
      </c>
      <c r="BX70" s="1">
        <v>-45.3</v>
      </c>
      <c r="BY70" s="4">
        <v>4595</v>
      </c>
      <c r="BZ70" s="1">
        <v>4595</v>
      </c>
      <c r="CA70" s="4">
        <f t="shared" si="1"/>
        <v>2513.4650000000001</v>
      </c>
      <c r="CB70" s="1">
        <f>VLOOKUP(A70:A380,[1]diamond_master!$B$1:$AK$311,19,0)</f>
        <v>6543</v>
      </c>
      <c r="CD70" s="1">
        <f>VLOOKUP(A70:A380,[1]diamond_master!$B$1:$AK$311,18,0)</f>
        <v>6543</v>
      </c>
    </row>
    <row r="71" spans="1:82">
      <c r="A71" s="1" t="s">
        <v>274</v>
      </c>
      <c r="B71" s="1" t="s">
        <v>59</v>
      </c>
      <c r="C71" s="1" t="s">
        <v>60</v>
      </c>
      <c r="D71" s="1">
        <v>1</v>
      </c>
      <c r="E71" s="1" t="s">
        <v>104</v>
      </c>
      <c r="F71" s="1" t="s">
        <v>93</v>
      </c>
      <c r="G71" s="1" t="s">
        <v>76</v>
      </c>
      <c r="H71" s="1" t="s">
        <v>63</v>
      </c>
      <c r="I71" s="1" t="s">
        <v>63</v>
      </c>
      <c r="J71" s="1" t="s">
        <v>64</v>
      </c>
      <c r="L71" s="1">
        <v>6.33</v>
      </c>
      <c r="M71" s="1">
        <v>6.38</v>
      </c>
      <c r="N71" s="1">
        <v>3.95</v>
      </c>
      <c r="O71" s="1" t="s">
        <v>65</v>
      </c>
      <c r="P71" s="1">
        <v>533296310</v>
      </c>
      <c r="R71" s="1">
        <v>4250</v>
      </c>
      <c r="S71" s="1">
        <v>-0.52300000000000002</v>
      </c>
      <c r="V71" s="1" t="s">
        <v>923</v>
      </c>
      <c r="Y71" s="1">
        <v>62.3</v>
      </c>
      <c r="Z71" s="1">
        <v>55</v>
      </c>
      <c r="AD71" s="1" t="s">
        <v>66</v>
      </c>
      <c r="AE71" s="1" t="s">
        <v>64</v>
      </c>
      <c r="AF71" s="1" t="s">
        <v>67</v>
      </c>
      <c r="AM71" s="1" t="s">
        <v>68</v>
      </c>
      <c r="AO71" s="1" t="s">
        <v>69</v>
      </c>
      <c r="AQ71" s="1" t="b">
        <v>1</v>
      </c>
      <c r="AS71" s="1">
        <v>1</v>
      </c>
      <c r="AU71" s="1" t="s">
        <v>275</v>
      </c>
      <c r="AZ71" s="1" t="s">
        <v>71</v>
      </c>
      <c r="BC71" s="1" t="s">
        <v>120</v>
      </c>
      <c r="BD71" s="1" t="s">
        <v>72</v>
      </c>
      <c r="BG71" s="1" t="s">
        <v>74</v>
      </c>
      <c r="BI71" s="1" t="s">
        <v>71</v>
      </c>
      <c r="BK71" s="4" t="s">
        <v>274</v>
      </c>
      <c r="BL71" s="1" t="s">
        <v>274</v>
      </c>
      <c r="BM71" s="4" t="s">
        <v>60</v>
      </c>
      <c r="BN71" s="1" t="s">
        <v>944</v>
      </c>
      <c r="BO71" s="4">
        <v>1</v>
      </c>
      <c r="BP71" s="1">
        <v>1</v>
      </c>
      <c r="BQ71" s="4">
        <v>6.33</v>
      </c>
      <c r="BR71" s="1">
        <v>6.33</v>
      </c>
      <c r="BS71" s="4">
        <v>6.38</v>
      </c>
      <c r="BT71" s="1">
        <v>6.38</v>
      </c>
      <c r="BU71" s="4">
        <v>3.95</v>
      </c>
      <c r="BV71" s="1">
        <v>3.95</v>
      </c>
      <c r="BW71" s="4">
        <v>-0.52300000000000002</v>
      </c>
      <c r="BX71" s="1">
        <v>-52.3</v>
      </c>
      <c r="BY71" s="4">
        <v>4250</v>
      </c>
      <c r="BZ71" s="1">
        <v>4250</v>
      </c>
      <c r="CA71" s="4">
        <f t="shared" si="1"/>
        <v>2027.25</v>
      </c>
      <c r="CB71" s="1">
        <f>VLOOKUP(A71:A381,[1]diamond_master!$B$1:$AK$311,19,0)</f>
        <v>6343.3</v>
      </c>
      <c r="CD71" s="1">
        <f>VLOOKUP(A71:A381,[1]diamond_master!$B$1:$AK$311,18,0)</f>
        <v>6343.3</v>
      </c>
    </row>
    <row r="72" spans="1:82">
      <c r="A72" s="1" t="s">
        <v>276</v>
      </c>
      <c r="B72" s="1" t="s">
        <v>59</v>
      </c>
      <c r="C72" s="1" t="s">
        <v>60</v>
      </c>
      <c r="D72" s="1">
        <v>1</v>
      </c>
      <c r="E72" s="1" t="s">
        <v>104</v>
      </c>
      <c r="F72" s="1" t="s">
        <v>62</v>
      </c>
      <c r="G72" s="1" t="s">
        <v>63</v>
      </c>
      <c r="H72" s="1" t="s">
        <v>63</v>
      </c>
      <c r="I72" s="1" t="s">
        <v>63</v>
      </c>
      <c r="J72" s="1" t="s">
        <v>64</v>
      </c>
      <c r="L72" s="1">
        <v>6.31</v>
      </c>
      <c r="M72" s="1">
        <v>6.35</v>
      </c>
      <c r="N72" s="1">
        <v>3.99</v>
      </c>
      <c r="O72" s="1" t="s">
        <v>65</v>
      </c>
      <c r="P72" s="1">
        <v>544257098</v>
      </c>
      <c r="R72" s="1">
        <v>5525</v>
      </c>
      <c r="S72" s="1">
        <v>-0.45300000000000001</v>
      </c>
      <c r="V72" s="1" t="s">
        <v>908</v>
      </c>
      <c r="Y72" s="1">
        <v>63</v>
      </c>
      <c r="Z72" s="1">
        <v>55.5</v>
      </c>
      <c r="AD72" s="1" t="s">
        <v>66</v>
      </c>
      <c r="AE72" s="1" t="s">
        <v>64</v>
      </c>
      <c r="AF72" s="1" t="s">
        <v>67</v>
      </c>
      <c r="AM72" s="1" t="s">
        <v>68</v>
      </c>
      <c r="AO72" s="1" t="s">
        <v>69</v>
      </c>
      <c r="AQ72" s="1" t="b">
        <v>1</v>
      </c>
      <c r="AS72" s="1">
        <v>1</v>
      </c>
      <c r="AZ72" s="1" t="s">
        <v>71</v>
      </c>
      <c r="BC72" s="1" t="s">
        <v>71</v>
      </c>
      <c r="BD72" s="1" t="s">
        <v>72</v>
      </c>
      <c r="BE72" s="1" t="s">
        <v>277</v>
      </c>
      <c r="BG72" s="1" t="s">
        <v>74</v>
      </c>
      <c r="BI72" s="1" t="s">
        <v>71</v>
      </c>
      <c r="BK72" s="4" t="s">
        <v>276</v>
      </c>
      <c r="BL72" s="1" t="s">
        <v>276</v>
      </c>
      <c r="BM72" s="4" t="s">
        <v>60</v>
      </c>
      <c r="BN72" s="1" t="s">
        <v>944</v>
      </c>
      <c r="BO72" s="4">
        <v>1</v>
      </c>
      <c r="BP72" s="1">
        <v>1</v>
      </c>
      <c r="BQ72" s="4">
        <v>6.31</v>
      </c>
      <c r="BR72" s="1">
        <v>6.31</v>
      </c>
      <c r="BS72" s="4">
        <v>6.35</v>
      </c>
      <c r="BT72" s="1">
        <v>6.35</v>
      </c>
      <c r="BU72" s="4">
        <v>3.99</v>
      </c>
      <c r="BV72" s="1">
        <v>3.99</v>
      </c>
      <c r="BW72" s="4">
        <v>-0.45300000000000001</v>
      </c>
      <c r="BX72" s="1">
        <v>-45.3</v>
      </c>
      <c r="BY72" s="4">
        <v>5525</v>
      </c>
      <c r="BZ72" s="1">
        <v>5525</v>
      </c>
      <c r="CA72" s="4">
        <f t="shared" si="1"/>
        <v>3022.1750000000002</v>
      </c>
      <c r="CB72" s="1">
        <f>VLOOKUP(A72:A382,[1]diamond_master!$B$1:$AK$311,19,0)</f>
        <v>7867.27</v>
      </c>
      <c r="CD72" s="1">
        <f>VLOOKUP(A72:A382,[1]diamond_master!$B$1:$AK$311,18,0)</f>
        <v>7867.27</v>
      </c>
    </row>
    <row r="73" spans="1:82">
      <c r="A73" s="1" t="s">
        <v>278</v>
      </c>
      <c r="B73" s="1" t="s">
        <v>59</v>
      </c>
      <c r="C73" s="1" t="s">
        <v>60</v>
      </c>
      <c r="D73" s="1">
        <v>1</v>
      </c>
      <c r="E73" s="1" t="s">
        <v>104</v>
      </c>
      <c r="F73" s="1" t="s">
        <v>89</v>
      </c>
      <c r="G73" s="1" t="s">
        <v>63</v>
      </c>
      <c r="H73" s="1" t="s">
        <v>63</v>
      </c>
      <c r="I73" s="1" t="s">
        <v>63</v>
      </c>
      <c r="J73" s="1" t="s">
        <v>64</v>
      </c>
      <c r="L73" s="1">
        <v>6.31</v>
      </c>
      <c r="M73" s="1">
        <v>6.36</v>
      </c>
      <c r="N73" s="1">
        <v>3.98</v>
      </c>
      <c r="O73" s="1" t="s">
        <v>65</v>
      </c>
      <c r="P73" s="1">
        <v>544257085</v>
      </c>
      <c r="R73" s="1">
        <v>5102</v>
      </c>
      <c r="S73" s="1">
        <v>-0.46300000000000002</v>
      </c>
      <c r="V73" s="1" t="s">
        <v>923</v>
      </c>
      <c r="Y73" s="1">
        <v>62.8</v>
      </c>
      <c r="Z73" s="1">
        <v>55</v>
      </c>
      <c r="AD73" s="1" t="s">
        <v>66</v>
      </c>
      <c r="AE73" s="1" t="s">
        <v>64</v>
      </c>
      <c r="AF73" s="1" t="s">
        <v>67</v>
      </c>
      <c r="AM73" s="1" t="s">
        <v>68</v>
      </c>
      <c r="AO73" s="1" t="s">
        <v>69</v>
      </c>
      <c r="AQ73" s="1" t="b">
        <v>1</v>
      </c>
      <c r="AS73" s="1">
        <v>1</v>
      </c>
      <c r="AZ73" s="1" t="s">
        <v>71</v>
      </c>
      <c r="BC73" s="1" t="s">
        <v>71</v>
      </c>
      <c r="BD73" s="1" t="s">
        <v>72</v>
      </c>
      <c r="BE73" s="1" t="s">
        <v>277</v>
      </c>
      <c r="BG73" s="1" t="s">
        <v>74</v>
      </c>
      <c r="BI73" s="1" t="s">
        <v>71</v>
      </c>
      <c r="BK73" s="4" t="s">
        <v>278</v>
      </c>
      <c r="BL73" s="1" t="s">
        <v>278</v>
      </c>
      <c r="BM73" s="4" t="s">
        <v>60</v>
      </c>
      <c r="BN73" s="1" t="s">
        <v>944</v>
      </c>
      <c r="BO73" s="4">
        <v>1</v>
      </c>
      <c r="BP73" s="1">
        <v>1</v>
      </c>
      <c r="BQ73" s="4">
        <v>6.31</v>
      </c>
      <c r="BR73" s="1">
        <v>6.31</v>
      </c>
      <c r="BS73" s="4">
        <v>6.36</v>
      </c>
      <c r="BT73" s="1">
        <v>6.36</v>
      </c>
      <c r="BU73" s="4">
        <v>3.98</v>
      </c>
      <c r="BV73" s="1">
        <v>3.98</v>
      </c>
      <c r="BW73" s="4">
        <v>-0.46300000000000002</v>
      </c>
      <c r="BX73" s="1">
        <v>-46.3</v>
      </c>
      <c r="BY73" s="4">
        <v>5102</v>
      </c>
      <c r="BZ73" s="1">
        <v>5102</v>
      </c>
      <c r="CA73" s="4">
        <f t="shared" si="1"/>
        <v>2739.7740000000003</v>
      </c>
      <c r="CB73" s="1">
        <f>VLOOKUP(A73:A383,[1]diamond_master!$B$1:$AK$311,19,0)</f>
        <v>7314.94</v>
      </c>
      <c r="CD73" s="1">
        <f>VLOOKUP(A73:A383,[1]diamond_master!$B$1:$AK$311,18,0)</f>
        <v>7314.94</v>
      </c>
    </row>
    <row r="74" spans="1:82">
      <c r="A74" s="1" t="s">
        <v>279</v>
      </c>
      <c r="B74" s="1" t="s">
        <v>59</v>
      </c>
      <c r="C74" s="1" t="s">
        <v>60</v>
      </c>
      <c r="D74" s="1">
        <v>1</v>
      </c>
      <c r="E74" s="1" t="s">
        <v>104</v>
      </c>
      <c r="F74" s="1" t="s">
        <v>93</v>
      </c>
      <c r="G74" s="1" t="s">
        <v>63</v>
      </c>
      <c r="H74" s="1" t="s">
        <v>63</v>
      </c>
      <c r="I74" s="1" t="s">
        <v>76</v>
      </c>
      <c r="J74" s="1" t="s">
        <v>202</v>
      </c>
      <c r="L74" s="1">
        <v>6.37</v>
      </c>
      <c r="M74" s="1">
        <v>6.46</v>
      </c>
      <c r="N74" s="1">
        <v>3.88</v>
      </c>
      <c r="O74" s="1" t="s">
        <v>65</v>
      </c>
      <c r="P74" s="1">
        <v>544257089</v>
      </c>
      <c r="R74" s="1">
        <v>4245</v>
      </c>
      <c r="S74" s="1">
        <v>-0.52300000000000002</v>
      </c>
      <c r="V74" s="1" t="s">
        <v>926</v>
      </c>
      <c r="Y74" s="1">
        <v>60.4</v>
      </c>
      <c r="Z74" s="1">
        <v>60</v>
      </c>
      <c r="AD74" s="1" t="s">
        <v>66</v>
      </c>
      <c r="AE74" s="1" t="s">
        <v>64</v>
      </c>
      <c r="AF74" s="1" t="s">
        <v>67</v>
      </c>
      <c r="AM74" s="1" t="s">
        <v>68</v>
      </c>
      <c r="AO74" s="1" t="s">
        <v>69</v>
      </c>
      <c r="AQ74" s="1" t="b">
        <v>1</v>
      </c>
      <c r="AS74" s="1">
        <v>1</v>
      </c>
      <c r="AZ74" s="1" t="s">
        <v>71</v>
      </c>
      <c r="BC74" s="1" t="s">
        <v>71</v>
      </c>
      <c r="BD74" s="1" t="s">
        <v>72</v>
      </c>
      <c r="BE74" s="1" t="s">
        <v>277</v>
      </c>
      <c r="BG74" s="1" t="s">
        <v>74</v>
      </c>
      <c r="BI74" s="1" t="s">
        <v>71</v>
      </c>
      <c r="BK74" s="4" t="s">
        <v>279</v>
      </c>
      <c r="BL74" s="1" t="s">
        <v>279</v>
      </c>
      <c r="BM74" s="4" t="s">
        <v>60</v>
      </c>
      <c r="BN74" s="1" t="s">
        <v>944</v>
      </c>
      <c r="BO74" s="4">
        <v>1</v>
      </c>
      <c r="BP74" s="1">
        <v>1</v>
      </c>
      <c r="BQ74" s="4">
        <v>6.37</v>
      </c>
      <c r="BR74" s="1">
        <v>6.37</v>
      </c>
      <c r="BS74" s="4">
        <v>6.46</v>
      </c>
      <c r="BT74" s="1">
        <v>6.46</v>
      </c>
      <c r="BU74" s="4">
        <v>3.88</v>
      </c>
      <c r="BV74" s="1">
        <v>3.88</v>
      </c>
      <c r="BW74" s="4">
        <v>-0.52300000000000002</v>
      </c>
      <c r="BX74" s="1">
        <v>-52.3</v>
      </c>
      <c r="BY74" s="4">
        <v>4245</v>
      </c>
      <c r="BZ74" s="1">
        <v>4245</v>
      </c>
      <c r="CA74" s="4">
        <f t="shared" si="1"/>
        <v>2024.8649999999998</v>
      </c>
      <c r="CB74" s="1">
        <f>VLOOKUP(A74:A384,[1]diamond_master!$B$1:$AK$311,19,0)</f>
        <v>6335.83</v>
      </c>
      <c r="CD74" s="1">
        <f>VLOOKUP(A74:A384,[1]diamond_master!$B$1:$AK$311,18,0)</f>
        <v>6335.83</v>
      </c>
    </row>
    <row r="75" spans="1:82">
      <c r="A75" s="1" t="s">
        <v>280</v>
      </c>
      <c r="B75" s="1" t="s">
        <v>59</v>
      </c>
      <c r="C75" s="1" t="s">
        <v>60</v>
      </c>
      <c r="D75" s="1">
        <v>1</v>
      </c>
      <c r="E75" s="1" t="s">
        <v>104</v>
      </c>
      <c r="F75" s="1" t="s">
        <v>62</v>
      </c>
      <c r="G75" s="1" t="s">
        <v>63</v>
      </c>
      <c r="H75" s="1" t="s">
        <v>63</v>
      </c>
      <c r="I75" s="1" t="s">
        <v>63</v>
      </c>
      <c r="J75" s="1" t="s">
        <v>64</v>
      </c>
      <c r="L75" s="1">
        <v>6.36</v>
      </c>
      <c r="M75" s="1">
        <v>6.43</v>
      </c>
      <c r="N75" s="1">
        <v>3.97</v>
      </c>
      <c r="O75" s="1" t="s">
        <v>65</v>
      </c>
      <c r="P75" s="1">
        <v>533295250</v>
      </c>
      <c r="R75" s="1">
        <v>5525</v>
      </c>
      <c r="S75" s="1">
        <v>-0.45300000000000001</v>
      </c>
      <c r="V75" s="1" t="s">
        <v>908</v>
      </c>
      <c r="Y75" s="1">
        <v>62</v>
      </c>
      <c r="Z75" s="1">
        <v>57.5</v>
      </c>
      <c r="AA75" s="1" t="s">
        <v>103</v>
      </c>
      <c r="AB75" s="1" t="s">
        <v>103</v>
      </c>
      <c r="AD75" s="1" t="s">
        <v>80</v>
      </c>
      <c r="AE75" s="1" t="s">
        <v>64</v>
      </c>
      <c r="AF75" s="1" t="s">
        <v>67</v>
      </c>
      <c r="AG75" s="1">
        <v>16</v>
      </c>
      <c r="AH75" s="1">
        <v>36.4</v>
      </c>
      <c r="AI75" s="1">
        <v>42.5</v>
      </c>
      <c r="AJ75" s="1">
        <v>40.700000000000003</v>
      </c>
      <c r="AM75" s="1" t="s">
        <v>68</v>
      </c>
      <c r="AQ75" s="1" t="b">
        <v>1</v>
      </c>
      <c r="AS75" s="1">
        <v>1</v>
      </c>
      <c r="AZ75" s="1" t="s">
        <v>71</v>
      </c>
      <c r="BC75" s="1" t="s">
        <v>71</v>
      </c>
      <c r="BE75" s="1" t="s">
        <v>281</v>
      </c>
      <c r="BI75" s="1" t="s">
        <v>71</v>
      </c>
      <c r="BK75" s="4" t="s">
        <v>280</v>
      </c>
      <c r="BL75" s="1" t="s">
        <v>280</v>
      </c>
      <c r="BM75" s="4" t="s">
        <v>60</v>
      </c>
      <c r="BN75" s="1" t="s">
        <v>944</v>
      </c>
      <c r="BO75" s="4">
        <v>1</v>
      </c>
      <c r="BP75" s="1">
        <v>1</v>
      </c>
      <c r="BQ75" s="4">
        <v>6.36</v>
      </c>
      <c r="BR75" s="1">
        <v>6.36</v>
      </c>
      <c r="BS75" s="4">
        <v>6.43</v>
      </c>
      <c r="BT75" s="1">
        <v>6.43</v>
      </c>
      <c r="BU75" s="4">
        <v>3.97</v>
      </c>
      <c r="BV75" s="1">
        <v>3.97</v>
      </c>
      <c r="BW75" s="4">
        <v>-0.45300000000000001</v>
      </c>
      <c r="BX75" s="1">
        <v>-45.3</v>
      </c>
      <c r="BY75" s="4">
        <v>5525</v>
      </c>
      <c r="BZ75" s="1">
        <v>5525</v>
      </c>
      <c r="CA75" s="4">
        <f t="shared" si="1"/>
        <v>3022.1750000000002</v>
      </c>
      <c r="CB75" s="1">
        <f>VLOOKUP(A75:A385,[1]diamond_master!$B$1:$AK$311,19,0)</f>
        <v>7867.27</v>
      </c>
      <c r="CD75" s="1">
        <f>VLOOKUP(A75:A385,[1]diamond_master!$B$1:$AK$311,18,0)</f>
        <v>7867.27</v>
      </c>
    </row>
    <row r="76" spans="1:82">
      <c r="A76" s="1" t="s">
        <v>282</v>
      </c>
      <c r="B76" s="1" t="s">
        <v>59</v>
      </c>
      <c r="C76" s="1" t="s">
        <v>60</v>
      </c>
      <c r="D76" s="1">
        <v>1</v>
      </c>
      <c r="E76" s="1" t="s">
        <v>104</v>
      </c>
      <c r="F76" s="1" t="s">
        <v>89</v>
      </c>
      <c r="G76" s="1" t="s">
        <v>63</v>
      </c>
      <c r="H76" s="1" t="s">
        <v>63</v>
      </c>
      <c r="I76" s="1" t="s">
        <v>63</v>
      </c>
      <c r="J76" s="1" t="s">
        <v>64</v>
      </c>
      <c r="L76" s="1">
        <v>6.32</v>
      </c>
      <c r="M76" s="1">
        <v>6.37</v>
      </c>
      <c r="N76" s="1">
        <v>3.99</v>
      </c>
      <c r="O76" s="1" t="s">
        <v>65</v>
      </c>
      <c r="P76" s="1">
        <v>544257086</v>
      </c>
      <c r="R76" s="1">
        <v>5102</v>
      </c>
      <c r="S76" s="1">
        <v>-0.46300000000000002</v>
      </c>
      <c r="V76" s="1" t="s">
        <v>928</v>
      </c>
      <c r="Y76" s="1">
        <v>62.9</v>
      </c>
      <c r="Z76" s="1">
        <v>57.5</v>
      </c>
      <c r="AD76" s="1" t="s">
        <v>66</v>
      </c>
      <c r="AE76" s="1" t="s">
        <v>64</v>
      </c>
      <c r="AF76" s="1" t="s">
        <v>67</v>
      </c>
      <c r="AM76" s="1" t="s">
        <v>68</v>
      </c>
      <c r="AO76" s="1" t="s">
        <v>69</v>
      </c>
      <c r="AQ76" s="1" t="b">
        <v>1</v>
      </c>
      <c r="AS76" s="1">
        <v>1</v>
      </c>
      <c r="AZ76" s="1" t="s">
        <v>71</v>
      </c>
      <c r="BC76" s="1" t="s">
        <v>71</v>
      </c>
      <c r="BD76" s="1" t="s">
        <v>72</v>
      </c>
      <c r="BE76" s="1" t="s">
        <v>283</v>
      </c>
      <c r="BG76" s="1" t="s">
        <v>74</v>
      </c>
      <c r="BI76" s="1" t="s">
        <v>71</v>
      </c>
      <c r="BK76" s="4" t="s">
        <v>282</v>
      </c>
      <c r="BL76" s="1" t="s">
        <v>282</v>
      </c>
      <c r="BM76" s="4" t="s">
        <v>60</v>
      </c>
      <c r="BN76" s="1" t="s">
        <v>944</v>
      </c>
      <c r="BO76" s="4">
        <v>1</v>
      </c>
      <c r="BP76" s="1">
        <v>1</v>
      </c>
      <c r="BQ76" s="4">
        <v>6.32</v>
      </c>
      <c r="BR76" s="1">
        <v>6.32</v>
      </c>
      <c r="BS76" s="4">
        <v>6.37</v>
      </c>
      <c r="BT76" s="1">
        <v>6.37</v>
      </c>
      <c r="BU76" s="4">
        <v>3.99</v>
      </c>
      <c r="BV76" s="1">
        <v>3.99</v>
      </c>
      <c r="BW76" s="4">
        <v>-0.46300000000000002</v>
      </c>
      <c r="BX76" s="1">
        <v>-46.3</v>
      </c>
      <c r="BY76" s="4">
        <v>5102</v>
      </c>
      <c r="BZ76" s="1">
        <v>5102</v>
      </c>
      <c r="CA76" s="4">
        <f t="shared" si="1"/>
        <v>2739.7740000000003</v>
      </c>
      <c r="CB76" s="1">
        <f>VLOOKUP(A76:A386,[1]diamond_master!$B$1:$AK$311,19,0)</f>
        <v>7314.94</v>
      </c>
      <c r="CD76" s="1">
        <f>VLOOKUP(A76:A386,[1]diamond_master!$B$1:$AK$311,18,0)</f>
        <v>7314.94</v>
      </c>
    </row>
    <row r="77" spans="1:82">
      <c r="A77" s="1" t="s">
        <v>284</v>
      </c>
      <c r="B77" s="1" t="s">
        <v>59</v>
      </c>
      <c r="C77" s="1" t="s">
        <v>60</v>
      </c>
      <c r="D77" s="1">
        <v>1</v>
      </c>
      <c r="E77" s="1" t="s">
        <v>104</v>
      </c>
      <c r="F77" s="1" t="s">
        <v>123</v>
      </c>
      <c r="G77" s="1" t="s">
        <v>63</v>
      </c>
      <c r="H77" s="1" t="s">
        <v>63</v>
      </c>
      <c r="I77" s="1" t="s">
        <v>76</v>
      </c>
      <c r="J77" s="1" t="s">
        <v>64</v>
      </c>
      <c r="L77" s="1">
        <v>6.44</v>
      </c>
      <c r="M77" s="1">
        <v>6.5</v>
      </c>
      <c r="N77" s="1">
        <v>3.85</v>
      </c>
      <c r="O77" s="1" t="s">
        <v>65</v>
      </c>
      <c r="P77" s="1">
        <v>544257084</v>
      </c>
      <c r="R77" s="1">
        <v>4343</v>
      </c>
      <c r="S77" s="1">
        <v>-0.48299999999999998</v>
      </c>
      <c r="V77" s="1" t="s">
        <v>927</v>
      </c>
      <c r="Y77" s="1">
        <v>59.4</v>
      </c>
      <c r="Z77" s="1">
        <v>59.5</v>
      </c>
      <c r="AD77" s="1" t="s">
        <v>66</v>
      </c>
      <c r="AE77" s="1" t="s">
        <v>64</v>
      </c>
      <c r="AF77" s="1" t="s">
        <v>67</v>
      </c>
      <c r="AM77" s="1" t="s">
        <v>68</v>
      </c>
      <c r="AO77" s="1" t="s">
        <v>69</v>
      </c>
      <c r="AQ77" s="1" t="b">
        <v>1</v>
      </c>
      <c r="AS77" s="1">
        <v>1</v>
      </c>
      <c r="AZ77" s="1" t="s">
        <v>71</v>
      </c>
      <c r="BC77" s="1" t="s">
        <v>120</v>
      </c>
      <c r="BD77" s="1" t="s">
        <v>72</v>
      </c>
      <c r="BE77" s="1" t="s">
        <v>283</v>
      </c>
      <c r="BG77" s="1" t="s">
        <v>74</v>
      </c>
      <c r="BI77" s="1" t="s">
        <v>71</v>
      </c>
      <c r="BK77" s="4" t="s">
        <v>284</v>
      </c>
      <c r="BL77" s="1" t="s">
        <v>284</v>
      </c>
      <c r="BM77" s="4" t="s">
        <v>60</v>
      </c>
      <c r="BN77" s="1" t="s">
        <v>944</v>
      </c>
      <c r="BO77" s="4">
        <v>1</v>
      </c>
      <c r="BP77" s="1">
        <v>1</v>
      </c>
      <c r="BQ77" s="4">
        <v>6.44</v>
      </c>
      <c r="BR77" s="1">
        <v>6.44</v>
      </c>
      <c r="BS77" s="4">
        <v>6.5</v>
      </c>
      <c r="BT77" s="1">
        <v>6.5</v>
      </c>
      <c r="BU77" s="4">
        <v>3.85</v>
      </c>
      <c r="BV77" s="1">
        <v>3.85</v>
      </c>
      <c r="BW77" s="4">
        <v>-0.48299999999999998</v>
      </c>
      <c r="BX77" s="1">
        <v>-48.3</v>
      </c>
      <c r="BY77" s="4">
        <v>4343</v>
      </c>
      <c r="BZ77" s="1">
        <v>4343</v>
      </c>
      <c r="CA77" s="4">
        <f t="shared" si="1"/>
        <v>2245.3310000000001</v>
      </c>
      <c r="CB77" s="1">
        <f>VLOOKUP(A77:A387,[1]diamond_master!$B$1:$AK$311,19,0)</f>
        <v>6311.86</v>
      </c>
      <c r="CD77" s="1">
        <f>VLOOKUP(A77:A387,[1]diamond_master!$B$1:$AK$311,18,0)</f>
        <v>6311.86</v>
      </c>
    </row>
    <row r="78" spans="1:82">
      <c r="A78" s="1" t="s">
        <v>285</v>
      </c>
      <c r="B78" s="1" t="s">
        <v>59</v>
      </c>
      <c r="C78" s="1" t="s">
        <v>60</v>
      </c>
      <c r="D78" s="1">
        <v>1</v>
      </c>
      <c r="E78" s="1" t="s">
        <v>104</v>
      </c>
      <c r="F78" s="1" t="s">
        <v>89</v>
      </c>
      <c r="G78" s="1" t="s">
        <v>76</v>
      </c>
      <c r="H78" s="1" t="s">
        <v>63</v>
      </c>
      <c r="I78" s="1" t="s">
        <v>63</v>
      </c>
      <c r="J78" s="1" t="s">
        <v>64</v>
      </c>
      <c r="L78" s="1">
        <v>6.19</v>
      </c>
      <c r="M78" s="1">
        <v>6.25</v>
      </c>
      <c r="N78" s="1">
        <v>3.96</v>
      </c>
      <c r="O78" s="1" t="s">
        <v>65</v>
      </c>
      <c r="P78" s="1">
        <v>537248220</v>
      </c>
      <c r="R78" s="1">
        <v>4246</v>
      </c>
      <c r="S78" s="1">
        <v>-0.55300000000000005</v>
      </c>
      <c r="V78" s="1" t="s">
        <v>908</v>
      </c>
      <c r="Y78" s="1">
        <v>63.6</v>
      </c>
      <c r="Z78" s="1">
        <v>59</v>
      </c>
      <c r="AD78" s="1" t="s">
        <v>66</v>
      </c>
      <c r="AE78" s="1" t="s">
        <v>64</v>
      </c>
      <c r="AF78" s="1" t="s">
        <v>67</v>
      </c>
      <c r="AM78" s="1" t="s">
        <v>68</v>
      </c>
      <c r="AO78" s="1" t="s">
        <v>69</v>
      </c>
      <c r="AQ78" s="1" t="b">
        <v>1</v>
      </c>
      <c r="AS78" s="1">
        <v>1</v>
      </c>
      <c r="AV78" s="1" t="s">
        <v>286</v>
      </c>
      <c r="AZ78" s="1" t="s">
        <v>71</v>
      </c>
      <c r="BC78" s="1" t="s">
        <v>71</v>
      </c>
      <c r="BD78" s="1" t="s">
        <v>72</v>
      </c>
      <c r="BE78" s="1" t="s">
        <v>160</v>
      </c>
      <c r="BG78" s="1" t="s">
        <v>74</v>
      </c>
      <c r="BI78" s="1" t="s">
        <v>71</v>
      </c>
      <c r="BK78" s="4" t="s">
        <v>285</v>
      </c>
      <c r="BL78" s="1" t="s">
        <v>285</v>
      </c>
      <c r="BM78" s="4" t="s">
        <v>60</v>
      </c>
      <c r="BN78" s="1" t="s">
        <v>944</v>
      </c>
      <c r="BO78" s="4">
        <v>1</v>
      </c>
      <c r="BP78" s="1">
        <v>1</v>
      </c>
      <c r="BQ78" s="4">
        <v>6.19</v>
      </c>
      <c r="BR78" s="1">
        <v>6.19</v>
      </c>
      <c r="BS78" s="4">
        <v>6.25</v>
      </c>
      <c r="BT78" s="1">
        <v>6.25</v>
      </c>
      <c r="BU78" s="4">
        <v>3.96</v>
      </c>
      <c r="BV78" s="1">
        <v>3.96</v>
      </c>
      <c r="BW78" s="4">
        <v>-0.55300000000000005</v>
      </c>
      <c r="BX78" s="1">
        <v>-55.3</v>
      </c>
      <c r="BY78" s="4">
        <v>4246</v>
      </c>
      <c r="BZ78" s="1">
        <v>4246</v>
      </c>
      <c r="CA78" s="4">
        <f t="shared" si="1"/>
        <v>1897.962</v>
      </c>
      <c r="CB78" s="1">
        <f>VLOOKUP(A78:A388,[1]diamond_master!$B$1:$AK$311,19,0)</f>
        <v>6462.16</v>
      </c>
      <c r="CD78" s="1">
        <f>VLOOKUP(A78:A388,[1]diamond_master!$B$1:$AK$311,18,0)</f>
        <v>6462.16</v>
      </c>
    </row>
    <row r="79" spans="1:82">
      <c r="A79" s="1" t="s">
        <v>287</v>
      </c>
      <c r="B79" s="1" t="s">
        <v>59</v>
      </c>
      <c r="C79" s="1" t="s">
        <v>60</v>
      </c>
      <c r="D79" s="1">
        <v>1</v>
      </c>
      <c r="E79" s="1" t="s">
        <v>104</v>
      </c>
      <c r="F79" s="1" t="s">
        <v>93</v>
      </c>
      <c r="G79" s="1" t="s">
        <v>63</v>
      </c>
      <c r="H79" s="1" t="s">
        <v>63</v>
      </c>
      <c r="I79" s="1" t="s">
        <v>63</v>
      </c>
      <c r="J79" s="1" t="s">
        <v>64</v>
      </c>
      <c r="L79" s="1">
        <v>6.31</v>
      </c>
      <c r="M79" s="1">
        <v>6.37</v>
      </c>
      <c r="N79" s="1">
        <v>4.01</v>
      </c>
      <c r="O79" s="1" t="s">
        <v>65</v>
      </c>
      <c r="P79" s="1">
        <v>537248204</v>
      </c>
      <c r="R79" s="1">
        <v>4690</v>
      </c>
      <c r="S79" s="1">
        <v>-0.47299999999999998</v>
      </c>
      <c r="V79" s="1" t="s">
        <v>934</v>
      </c>
      <c r="Y79" s="1">
        <v>63.1</v>
      </c>
      <c r="Z79" s="1">
        <v>57</v>
      </c>
      <c r="AD79" s="1" t="s">
        <v>66</v>
      </c>
      <c r="AE79" s="1" t="s">
        <v>64</v>
      </c>
      <c r="AF79" s="1" t="s">
        <v>67</v>
      </c>
      <c r="AM79" s="1" t="s">
        <v>68</v>
      </c>
      <c r="AO79" s="1" t="s">
        <v>69</v>
      </c>
      <c r="AQ79" s="1" t="b">
        <v>1</v>
      </c>
      <c r="AS79" s="1">
        <v>1</v>
      </c>
      <c r="AV79" s="1" t="s">
        <v>288</v>
      </c>
      <c r="AZ79" s="1" t="s">
        <v>71</v>
      </c>
      <c r="BC79" s="1" t="s">
        <v>71</v>
      </c>
      <c r="BD79" s="1" t="s">
        <v>72</v>
      </c>
      <c r="BE79" s="1" t="s">
        <v>160</v>
      </c>
      <c r="BG79" s="1" t="s">
        <v>74</v>
      </c>
      <c r="BI79" s="1" t="s">
        <v>71</v>
      </c>
      <c r="BK79" s="4" t="s">
        <v>287</v>
      </c>
      <c r="BL79" s="1" t="s">
        <v>287</v>
      </c>
      <c r="BM79" s="4" t="s">
        <v>60</v>
      </c>
      <c r="BN79" s="1" t="s">
        <v>944</v>
      </c>
      <c r="BO79" s="4">
        <v>1</v>
      </c>
      <c r="BP79" s="1">
        <v>1</v>
      </c>
      <c r="BQ79" s="4">
        <v>6.31</v>
      </c>
      <c r="BR79" s="1">
        <v>6.31</v>
      </c>
      <c r="BS79" s="4">
        <v>6.37</v>
      </c>
      <c r="BT79" s="1">
        <v>6.37</v>
      </c>
      <c r="BU79" s="4">
        <v>4.01</v>
      </c>
      <c r="BV79" s="1">
        <v>4.01</v>
      </c>
      <c r="BW79" s="4">
        <v>-0.47299999999999998</v>
      </c>
      <c r="BX79" s="1">
        <v>-47.3</v>
      </c>
      <c r="BY79" s="4">
        <v>4690</v>
      </c>
      <c r="BZ79" s="1">
        <v>4690</v>
      </c>
      <c r="CA79" s="4">
        <f t="shared" si="1"/>
        <v>2471.63</v>
      </c>
      <c r="CB79" s="1">
        <f>VLOOKUP(A79:A389,[1]diamond_master!$B$1:$AK$311,19,0)</f>
        <v>6770.2</v>
      </c>
      <c r="CD79" s="1">
        <f>VLOOKUP(A79:A389,[1]diamond_master!$B$1:$AK$311,18,0)</f>
        <v>6770.2</v>
      </c>
    </row>
    <row r="80" spans="1:82">
      <c r="A80" s="1" t="s">
        <v>289</v>
      </c>
      <c r="B80" s="1" t="s">
        <v>59</v>
      </c>
      <c r="C80" s="1" t="s">
        <v>60</v>
      </c>
      <c r="D80" s="1">
        <v>1</v>
      </c>
      <c r="E80" s="1" t="s">
        <v>104</v>
      </c>
      <c r="F80" s="1" t="s">
        <v>93</v>
      </c>
      <c r="G80" s="1" t="s">
        <v>63</v>
      </c>
      <c r="H80" s="1" t="s">
        <v>63</v>
      </c>
      <c r="I80" s="1" t="s">
        <v>63</v>
      </c>
      <c r="J80" s="1" t="s">
        <v>64</v>
      </c>
      <c r="L80" s="1">
        <v>6.29</v>
      </c>
      <c r="M80" s="1">
        <v>6.37</v>
      </c>
      <c r="N80" s="1">
        <v>4</v>
      </c>
      <c r="O80" s="1" t="s">
        <v>65</v>
      </c>
      <c r="P80" s="1">
        <v>537248213</v>
      </c>
      <c r="R80" s="1">
        <v>4690</v>
      </c>
      <c r="S80" s="1">
        <v>-0.47299999999999998</v>
      </c>
      <c r="V80" s="1" t="s">
        <v>925</v>
      </c>
      <c r="Y80" s="1">
        <v>63.1</v>
      </c>
      <c r="Z80" s="1">
        <v>56</v>
      </c>
      <c r="AD80" s="1" t="s">
        <v>66</v>
      </c>
      <c r="AE80" s="1" t="s">
        <v>64</v>
      </c>
      <c r="AF80" s="1" t="s">
        <v>67</v>
      </c>
      <c r="AM80" s="1" t="s">
        <v>68</v>
      </c>
      <c r="AO80" s="1" t="s">
        <v>69</v>
      </c>
      <c r="AQ80" s="1" t="b">
        <v>1</v>
      </c>
      <c r="AS80" s="1">
        <v>1</v>
      </c>
      <c r="AV80" s="1" t="s">
        <v>290</v>
      </c>
      <c r="AZ80" s="1" t="s">
        <v>71</v>
      </c>
      <c r="BC80" s="1" t="s">
        <v>120</v>
      </c>
      <c r="BD80" s="1" t="s">
        <v>72</v>
      </c>
      <c r="BE80" s="1" t="s">
        <v>160</v>
      </c>
      <c r="BG80" s="1" t="s">
        <v>74</v>
      </c>
      <c r="BI80" s="1" t="s">
        <v>71</v>
      </c>
      <c r="BK80" s="4" t="s">
        <v>289</v>
      </c>
      <c r="BL80" s="1" t="s">
        <v>289</v>
      </c>
      <c r="BM80" s="4" t="s">
        <v>60</v>
      </c>
      <c r="BN80" s="1" t="s">
        <v>944</v>
      </c>
      <c r="BO80" s="4">
        <v>1</v>
      </c>
      <c r="BP80" s="1">
        <v>1</v>
      </c>
      <c r="BQ80" s="4">
        <v>6.29</v>
      </c>
      <c r="BR80" s="1">
        <v>6.29</v>
      </c>
      <c r="BS80" s="4">
        <v>6.37</v>
      </c>
      <c r="BT80" s="1">
        <v>6.37</v>
      </c>
      <c r="BU80" s="4">
        <v>4</v>
      </c>
      <c r="BV80" s="1">
        <v>4</v>
      </c>
      <c r="BW80" s="4">
        <v>-0.47299999999999998</v>
      </c>
      <c r="BX80" s="1">
        <v>-47.3</v>
      </c>
      <c r="BY80" s="4">
        <v>4690</v>
      </c>
      <c r="BZ80" s="1">
        <v>4690</v>
      </c>
      <c r="CA80" s="4">
        <f t="shared" si="1"/>
        <v>2471.63</v>
      </c>
      <c r="CB80" s="1">
        <f>VLOOKUP(A80:A390,[1]diamond_master!$B$1:$AK$311,19,0)</f>
        <v>6770.2</v>
      </c>
      <c r="CD80" s="1">
        <f>VLOOKUP(A80:A390,[1]diamond_master!$B$1:$AK$311,18,0)</f>
        <v>6770.2</v>
      </c>
    </row>
    <row r="81" spans="1:82">
      <c r="A81" s="1" t="s">
        <v>291</v>
      </c>
      <c r="B81" s="1" t="s">
        <v>59</v>
      </c>
      <c r="C81" s="1" t="s">
        <v>60</v>
      </c>
      <c r="D81" s="1">
        <v>1</v>
      </c>
      <c r="E81" s="1" t="s">
        <v>104</v>
      </c>
      <c r="F81" s="1" t="s">
        <v>123</v>
      </c>
      <c r="G81" s="1" t="s">
        <v>63</v>
      </c>
      <c r="H81" s="1" t="s">
        <v>63</v>
      </c>
      <c r="I81" s="1" t="s">
        <v>63</v>
      </c>
      <c r="J81" s="1" t="s">
        <v>64</v>
      </c>
      <c r="L81" s="1">
        <v>6.35</v>
      </c>
      <c r="M81" s="1">
        <v>6.4</v>
      </c>
      <c r="N81" s="1">
        <v>3.96</v>
      </c>
      <c r="O81" s="1" t="s">
        <v>65</v>
      </c>
      <c r="P81" s="1">
        <v>537248211</v>
      </c>
      <c r="R81" s="1">
        <v>4427</v>
      </c>
      <c r="S81" s="1">
        <v>-0.47299999999999998</v>
      </c>
      <c r="V81" s="1" t="s">
        <v>927</v>
      </c>
      <c r="Y81" s="1">
        <v>62</v>
      </c>
      <c r="Z81" s="1">
        <v>56</v>
      </c>
      <c r="AD81" s="1" t="s">
        <v>66</v>
      </c>
      <c r="AE81" s="1" t="s">
        <v>64</v>
      </c>
      <c r="AF81" s="1" t="s">
        <v>67</v>
      </c>
      <c r="AL81" s="1" t="s">
        <v>113</v>
      </c>
      <c r="AM81" s="1" t="s">
        <v>68</v>
      </c>
      <c r="AO81" s="1" t="s">
        <v>69</v>
      </c>
      <c r="AQ81" s="1" t="b">
        <v>1</v>
      </c>
      <c r="AS81" s="1">
        <v>1</v>
      </c>
      <c r="AV81" s="1" t="s">
        <v>292</v>
      </c>
      <c r="AZ81" s="1" t="s">
        <v>71</v>
      </c>
      <c r="BC81" s="1" t="s">
        <v>120</v>
      </c>
      <c r="BD81" s="1" t="s">
        <v>72</v>
      </c>
      <c r="BE81" s="1" t="s">
        <v>160</v>
      </c>
      <c r="BG81" s="1" t="s">
        <v>74</v>
      </c>
      <c r="BI81" s="1" t="s">
        <v>71</v>
      </c>
      <c r="BK81" s="4" t="s">
        <v>291</v>
      </c>
      <c r="BL81" s="1" t="s">
        <v>291</v>
      </c>
      <c r="BM81" s="4" t="s">
        <v>60</v>
      </c>
      <c r="BN81" s="1" t="s">
        <v>944</v>
      </c>
      <c r="BO81" s="4">
        <v>1</v>
      </c>
      <c r="BP81" s="1">
        <v>1</v>
      </c>
      <c r="BQ81" s="4">
        <v>6.35</v>
      </c>
      <c r="BR81" s="1">
        <v>6.35</v>
      </c>
      <c r="BS81" s="4">
        <v>6.4</v>
      </c>
      <c r="BT81" s="1">
        <v>6.4</v>
      </c>
      <c r="BU81" s="4">
        <v>3.96</v>
      </c>
      <c r="BV81" s="1">
        <v>3.96</v>
      </c>
      <c r="BW81" s="4">
        <v>-0.47299999999999998</v>
      </c>
      <c r="BX81" s="1">
        <v>-47.3</v>
      </c>
      <c r="BY81" s="4">
        <v>4427</v>
      </c>
      <c r="BZ81" s="1">
        <v>4427</v>
      </c>
      <c r="CA81" s="4">
        <f t="shared" si="1"/>
        <v>2333.0290000000005</v>
      </c>
      <c r="CB81" s="1">
        <f>VLOOKUP(A81:A391,[1]diamond_master!$B$1:$AK$311,19,0)</f>
        <v>6390.55</v>
      </c>
      <c r="CD81" s="1">
        <f>VLOOKUP(A81:A391,[1]diamond_master!$B$1:$AK$311,18,0)</f>
        <v>6390.55</v>
      </c>
    </row>
    <row r="82" spans="1:82">
      <c r="A82" s="1" t="s">
        <v>293</v>
      </c>
      <c r="B82" s="1" t="s">
        <v>59</v>
      </c>
      <c r="C82" s="1" t="s">
        <v>60</v>
      </c>
      <c r="D82" s="1">
        <v>1</v>
      </c>
      <c r="E82" s="1" t="s">
        <v>104</v>
      </c>
      <c r="F82" s="1" t="s">
        <v>123</v>
      </c>
      <c r="G82" s="1" t="s">
        <v>63</v>
      </c>
      <c r="H82" s="1" t="s">
        <v>63</v>
      </c>
      <c r="I82" s="1" t="s">
        <v>63</v>
      </c>
      <c r="J82" s="1" t="s">
        <v>202</v>
      </c>
      <c r="L82" s="1">
        <v>6.33</v>
      </c>
      <c r="M82" s="1">
        <v>6.38</v>
      </c>
      <c r="N82" s="1">
        <v>4</v>
      </c>
      <c r="O82" s="1" t="s">
        <v>65</v>
      </c>
      <c r="P82" s="1">
        <v>537248225</v>
      </c>
      <c r="R82" s="1">
        <v>4175</v>
      </c>
      <c r="S82" s="1">
        <v>-0.503</v>
      </c>
      <c r="V82" s="1" t="s">
        <v>923</v>
      </c>
      <c r="Y82" s="1">
        <v>62.9</v>
      </c>
      <c r="Z82" s="1">
        <v>56.5</v>
      </c>
      <c r="AD82" s="1" t="s">
        <v>66</v>
      </c>
      <c r="AE82" s="1" t="s">
        <v>64</v>
      </c>
      <c r="AF82" s="1" t="s">
        <v>67</v>
      </c>
      <c r="AM82" s="1" t="s">
        <v>68</v>
      </c>
      <c r="AO82" s="1" t="s">
        <v>69</v>
      </c>
      <c r="AQ82" s="1" t="b">
        <v>1</v>
      </c>
      <c r="AS82" s="1">
        <v>1</v>
      </c>
      <c r="AV82" s="1" t="s">
        <v>294</v>
      </c>
      <c r="AZ82" s="1" t="s">
        <v>71</v>
      </c>
      <c r="BC82" s="1" t="s">
        <v>71</v>
      </c>
      <c r="BD82" s="1" t="s">
        <v>72</v>
      </c>
      <c r="BE82" s="1" t="s">
        <v>295</v>
      </c>
      <c r="BG82" s="1" t="s">
        <v>74</v>
      </c>
      <c r="BI82" s="1" t="s">
        <v>71</v>
      </c>
      <c r="BK82" s="4" t="s">
        <v>293</v>
      </c>
      <c r="BL82" s="1" t="s">
        <v>293</v>
      </c>
      <c r="BM82" s="4" t="s">
        <v>60</v>
      </c>
      <c r="BN82" s="1" t="s">
        <v>944</v>
      </c>
      <c r="BO82" s="4">
        <v>1</v>
      </c>
      <c r="BP82" s="1">
        <v>1</v>
      </c>
      <c r="BQ82" s="4">
        <v>6.33</v>
      </c>
      <c r="BR82" s="1">
        <v>6.33</v>
      </c>
      <c r="BS82" s="4">
        <v>6.38</v>
      </c>
      <c r="BT82" s="1">
        <v>6.38</v>
      </c>
      <c r="BU82" s="4">
        <v>4</v>
      </c>
      <c r="BV82" s="1">
        <v>4</v>
      </c>
      <c r="BW82" s="4">
        <v>-0.503</v>
      </c>
      <c r="BX82" s="1">
        <v>-50.3</v>
      </c>
      <c r="BY82" s="4">
        <v>4175</v>
      </c>
      <c r="BZ82" s="1">
        <v>4175</v>
      </c>
      <c r="CA82" s="4">
        <f t="shared" si="1"/>
        <v>2074.9749999999999</v>
      </c>
      <c r="CB82" s="1">
        <f>VLOOKUP(A82:A392,[1]diamond_master!$B$1:$AK$311,19,0)</f>
        <v>6149.52</v>
      </c>
      <c r="CD82" s="1">
        <f>VLOOKUP(A82:A392,[1]diamond_master!$B$1:$AK$311,18,0)</f>
        <v>6149.52</v>
      </c>
    </row>
    <row r="83" spans="1:82">
      <c r="A83" s="1" t="s">
        <v>296</v>
      </c>
      <c r="B83" s="1" t="s">
        <v>59</v>
      </c>
      <c r="C83" s="1" t="s">
        <v>60</v>
      </c>
      <c r="D83" s="1">
        <v>1.01</v>
      </c>
      <c r="E83" s="1" t="s">
        <v>104</v>
      </c>
      <c r="F83" s="1" t="s">
        <v>93</v>
      </c>
      <c r="G83" s="1" t="s">
        <v>76</v>
      </c>
      <c r="H83" s="1" t="s">
        <v>63</v>
      </c>
      <c r="I83" s="1" t="s">
        <v>76</v>
      </c>
      <c r="J83" s="1" t="s">
        <v>64</v>
      </c>
      <c r="L83" s="1">
        <v>6.19</v>
      </c>
      <c r="M83" s="1">
        <v>6.25</v>
      </c>
      <c r="N83" s="1">
        <v>4</v>
      </c>
      <c r="O83" s="1" t="s">
        <v>65</v>
      </c>
      <c r="P83" s="1">
        <v>494180881</v>
      </c>
      <c r="R83" s="1">
        <v>4157</v>
      </c>
      <c r="S83" s="1">
        <v>-0.53300000000000003</v>
      </c>
      <c r="V83" s="1" t="s">
        <v>927</v>
      </c>
      <c r="Y83" s="1">
        <v>64.2</v>
      </c>
      <c r="Z83" s="1">
        <v>56.5</v>
      </c>
      <c r="AD83" s="1" t="s">
        <v>66</v>
      </c>
      <c r="AE83" s="1" t="s">
        <v>64</v>
      </c>
      <c r="AF83" s="1" t="s">
        <v>67</v>
      </c>
      <c r="AM83" s="1" t="s">
        <v>68</v>
      </c>
      <c r="AO83" s="1" t="s">
        <v>69</v>
      </c>
      <c r="AQ83" s="1" t="b">
        <v>1</v>
      </c>
      <c r="AS83" s="1">
        <v>1</v>
      </c>
      <c r="AU83" s="1" t="s">
        <v>297</v>
      </c>
      <c r="AV83" s="1" t="s">
        <v>298</v>
      </c>
      <c r="AZ83" s="1" t="s">
        <v>71</v>
      </c>
      <c r="BC83" s="1" t="s">
        <v>120</v>
      </c>
      <c r="BD83" s="1" t="s">
        <v>72</v>
      </c>
      <c r="BE83" s="1" t="s">
        <v>299</v>
      </c>
      <c r="BG83" s="1" t="s">
        <v>74</v>
      </c>
      <c r="BI83" s="1" t="s">
        <v>71</v>
      </c>
      <c r="BK83" s="4" t="s">
        <v>296</v>
      </c>
      <c r="BL83" s="1" t="s">
        <v>296</v>
      </c>
      <c r="BM83" s="4" t="s">
        <v>60</v>
      </c>
      <c r="BN83" s="1" t="s">
        <v>944</v>
      </c>
      <c r="BO83" s="4">
        <v>1.01</v>
      </c>
      <c r="BP83" s="1">
        <v>1.01</v>
      </c>
      <c r="BQ83" s="4">
        <v>6.19</v>
      </c>
      <c r="BR83" s="1">
        <v>6.19</v>
      </c>
      <c r="BS83" s="4">
        <v>6.25</v>
      </c>
      <c r="BT83" s="1">
        <v>6.25</v>
      </c>
      <c r="BU83" s="4">
        <v>4</v>
      </c>
      <c r="BV83" s="1">
        <v>4</v>
      </c>
      <c r="BW83" s="4">
        <v>-0.53300000000000003</v>
      </c>
      <c r="BX83" s="1">
        <v>-53.3</v>
      </c>
      <c r="BY83" s="4">
        <v>4157</v>
      </c>
      <c r="BZ83" s="1">
        <v>4157</v>
      </c>
      <c r="CA83" s="4">
        <f t="shared" si="1"/>
        <v>1941.3190000000004</v>
      </c>
      <c r="CB83" s="1">
        <f>VLOOKUP(A83:A393,[1]diamond_master!$B$1:$AK$311,19,0)</f>
        <v>6245.23</v>
      </c>
      <c r="CD83" s="1">
        <f>VLOOKUP(A83:A393,[1]diamond_master!$B$1:$AK$311,18,0)</f>
        <v>6307.68</v>
      </c>
    </row>
    <row r="84" spans="1:82">
      <c r="A84" s="1" t="s">
        <v>300</v>
      </c>
      <c r="B84" s="1" t="s">
        <v>59</v>
      </c>
      <c r="C84" s="1" t="s">
        <v>60</v>
      </c>
      <c r="D84" s="1">
        <v>1.01</v>
      </c>
      <c r="E84" s="1" t="s">
        <v>104</v>
      </c>
      <c r="F84" s="1" t="s">
        <v>93</v>
      </c>
      <c r="G84" s="1" t="s">
        <v>63</v>
      </c>
      <c r="H84" s="1" t="s">
        <v>63</v>
      </c>
      <c r="I84" s="1" t="s">
        <v>63</v>
      </c>
      <c r="J84" s="1" t="s">
        <v>64</v>
      </c>
      <c r="L84" s="1">
        <v>6.39</v>
      </c>
      <c r="M84" s="1">
        <v>6.43</v>
      </c>
      <c r="N84" s="1">
        <v>3.99</v>
      </c>
      <c r="O84" s="1" t="s">
        <v>65</v>
      </c>
      <c r="P84" s="1">
        <v>519264121</v>
      </c>
      <c r="R84" s="1">
        <v>4779</v>
      </c>
      <c r="S84" s="1">
        <v>-0.46300000000000002</v>
      </c>
      <c r="V84" s="1" t="s">
        <v>908</v>
      </c>
      <c r="Y84" s="1">
        <v>62.3</v>
      </c>
      <c r="Z84" s="1">
        <v>57.5</v>
      </c>
      <c r="AD84" s="1" t="s">
        <v>66</v>
      </c>
      <c r="AE84" s="1" t="s">
        <v>64</v>
      </c>
      <c r="AF84" s="1" t="s">
        <v>67</v>
      </c>
      <c r="AM84" s="1" t="s">
        <v>68</v>
      </c>
      <c r="AO84" s="1" t="s">
        <v>69</v>
      </c>
      <c r="AQ84" s="1" t="b">
        <v>1</v>
      </c>
      <c r="AS84" s="1">
        <v>1</v>
      </c>
      <c r="AU84" s="1" t="s">
        <v>301</v>
      </c>
      <c r="AZ84" s="1" t="s">
        <v>71</v>
      </c>
      <c r="BC84" s="1" t="s">
        <v>120</v>
      </c>
      <c r="BD84" s="1" t="s">
        <v>72</v>
      </c>
      <c r="BG84" s="1" t="s">
        <v>74</v>
      </c>
      <c r="BI84" s="1" t="s">
        <v>71</v>
      </c>
      <c r="BK84" s="4" t="s">
        <v>300</v>
      </c>
      <c r="BL84" s="1" t="s">
        <v>300</v>
      </c>
      <c r="BM84" s="4" t="s">
        <v>60</v>
      </c>
      <c r="BN84" s="1" t="s">
        <v>944</v>
      </c>
      <c r="BO84" s="4">
        <v>1.01</v>
      </c>
      <c r="BP84" s="1">
        <v>1.01</v>
      </c>
      <c r="BQ84" s="4">
        <v>6.39</v>
      </c>
      <c r="BR84" s="1">
        <v>6.39</v>
      </c>
      <c r="BS84" s="4">
        <v>6.43</v>
      </c>
      <c r="BT84" s="1">
        <v>6.43</v>
      </c>
      <c r="BU84" s="4">
        <v>3.99</v>
      </c>
      <c r="BV84" s="1">
        <v>3.99</v>
      </c>
      <c r="BW84" s="4">
        <v>-0.46300000000000002</v>
      </c>
      <c r="BX84" s="1">
        <v>-46.3</v>
      </c>
      <c r="BY84" s="4">
        <v>4779</v>
      </c>
      <c r="BZ84" s="1">
        <v>4779</v>
      </c>
      <c r="CA84" s="4">
        <f t="shared" si="1"/>
        <v>2566.3230000000003</v>
      </c>
      <c r="CB84" s="1">
        <f>VLOOKUP(A84:A394,[1]diamond_master!$B$1:$AK$311,19,0)</f>
        <v>6851.84</v>
      </c>
      <c r="CD84" s="1">
        <f>VLOOKUP(A84:A394,[1]diamond_master!$B$1:$AK$311,18,0)</f>
        <v>6920.36</v>
      </c>
    </row>
    <row r="85" spans="1:82">
      <c r="A85" s="1" t="s">
        <v>302</v>
      </c>
      <c r="B85" s="1" t="s">
        <v>59</v>
      </c>
      <c r="C85" s="1" t="s">
        <v>60</v>
      </c>
      <c r="D85" s="1">
        <v>1.05</v>
      </c>
      <c r="E85" s="1" t="s">
        <v>104</v>
      </c>
      <c r="F85" s="1" t="s">
        <v>93</v>
      </c>
      <c r="G85" s="1" t="s">
        <v>63</v>
      </c>
      <c r="H85" s="1" t="s">
        <v>63</v>
      </c>
      <c r="I85" s="1" t="s">
        <v>63</v>
      </c>
      <c r="J85" s="1" t="s">
        <v>64</v>
      </c>
      <c r="L85" s="1">
        <v>6.46</v>
      </c>
      <c r="M85" s="1">
        <v>6.49</v>
      </c>
      <c r="N85" s="1">
        <v>4.0599999999999996</v>
      </c>
      <c r="O85" s="1" t="s">
        <v>65</v>
      </c>
      <c r="P85" s="1">
        <v>516252223</v>
      </c>
      <c r="R85" s="1">
        <v>4779</v>
      </c>
      <c r="S85" s="1">
        <v>-0.46300000000000002</v>
      </c>
      <c r="V85" s="1" t="s">
        <v>927</v>
      </c>
      <c r="Y85" s="1">
        <v>62.7</v>
      </c>
      <c r="Z85" s="1">
        <v>55.5</v>
      </c>
      <c r="AD85" s="1" t="s">
        <v>66</v>
      </c>
      <c r="AF85" s="1" t="s">
        <v>67</v>
      </c>
      <c r="AM85" s="1" t="s">
        <v>68</v>
      </c>
      <c r="AO85" s="1" t="s">
        <v>69</v>
      </c>
      <c r="AQ85" s="1" t="b">
        <v>1</v>
      </c>
      <c r="AS85" s="1">
        <v>1</v>
      </c>
      <c r="AU85" s="1" t="s">
        <v>303</v>
      </c>
      <c r="AV85" s="1" t="s">
        <v>304</v>
      </c>
      <c r="AZ85" s="1" t="s">
        <v>71</v>
      </c>
      <c r="BC85" s="1" t="s">
        <v>120</v>
      </c>
      <c r="BD85" s="1" t="s">
        <v>72</v>
      </c>
      <c r="BE85" s="1" t="s">
        <v>305</v>
      </c>
      <c r="BG85" s="1" t="s">
        <v>74</v>
      </c>
      <c r="BI85" s="1" t="s">
        <v>71</v>
      </c>
      <c r="BK85" s="4" t="s">
        <v>302</v>
      </c>
      <c r="BL85" s="1" t="s">
        <v>302</v>
      </c>
      <c r="BM85" s="4" t="s">
        <v>60</v>
      </c>
      <c r="BN85" s="1" t="s">
        <v>944</v>
      </c>
      <c r="BO85" s="4">
        <v>1.05</v>
      </c>
      <c r="BP85" s="1">
        <v>1.05</v>
      </c>
      <c r="BQ85" s="4">
        <v>6.46</v>
      </c>
      <c r="BR85" s="1">
        <v>6.46</v>
      </c>
      <c r="BS85" s="4">
        <v>6.49</v>
      </c>
      <c r="BT85" s="1">
        <v>6.49</v>
      </c>
      <c r="BU85" s="4">
        <v>4.0599999999999996</v>
      </c>
      <c r="BV85" s="1">
        <v>4.0599999999999996</v>
      </c>
      <c r="BW85" s="4">
        <v>-0.46300000000000002</v>
      </c>
      <c r="BX85" s="1">
        <v>-46.3</v>
      </c>
      <c r="BY85" s="4">
        <v>4779</v>
      </c>
      <c r="BZ85" s="1">
        <v>4779</v>
      </c>
      <c r="CA85" s="4">
        <f t="shared" si="1"/>
        <v>2566.3230000000003</v>
      </c>
      <c r="CB85" s="1">
        <f>VLOOKUP(A85:A395,[1]diamond_master!$B$1:$AK$311,19,0)</f>
        <v>6851.84</v>
      </c>
      <c r="CD85" s="1">
        <f>VLOOKUP(A85:A395,[1]diamond_master!$B$1:$AK$311,18,0)</f>
        <v>7194.44</v>
      </c>
    </row>
    <row r="86" spans="1:82">
      <c r="A86" s="1" t="s">
        <v>306</v>
      </c>
      <c r="B86" s="1" t="s">
        <v>59</v>
      </c>
      <c r="C86" s="1" t="s">
        <v>60</v>
      </c>
      <c r="D86" s="1">
        <v>1.08</v>
      </c>
      <c r="E86" s="1" t="s">
        <v>104</v>
      </c>
      <c r="F86" s="1" t="s">
        <v>123</v>
      </c>
      <c r="G86" s="1" t="s">
        <v>63</v>
      </c>
      <c r="H86" s="1" t="s">
        <v>63</v>
      </c>
      <c r="I86" s="1" t="s">
        <v>63</v>
      </c>
      <c r="J86" s="1" t="s">
        <v>64</v>
      </c>
      <c r="L86" s="1">
        <v>6.52</v>
      </c>
      <c r="M86" s="1">
        <v>6.56</v>
      </c>
      <c r="N86" s="1">
        <v>4.09</v>
      </c>
      <c r="O86" s="1" t="s">
        <v>65</v>
      </c>
      <c r="P86" s="1">
        <v>544257083</v>
      </c>
      <c r="R86" s="1">
        <v>4427</v>
      </c>
      <c r="S86" s="1">
        <v>-0.47299999999999998</v>
      </c>
      <c r="V86" s="1" t="s">
        <v>935</v>
      </c>
      <c r="Y86" s="1">
        <v>62.5</v>
      </c>
      <c r="Z86" s="1">
        <v>57</v>
      </c>
      <c r="AD86" s="1" t="s">
        <v>66</v>
      </c>
      <c r="AE86" s="1" t="s">
        <v>64</v>
      </c>
      <c r="AF86" s="1" t="s">
        <v>67</v>
      </c>
      <c r="AM86" s="1" t="s">
        <v>68</v>
      </c>
      <c r="AO86" s="1" t="s">
        <v>69</v>
      </c>
      <c r="AQ86" s="1" t="b">
        <v>1</v>
      </c>
      <c r="AS86" s="1">
        <v>1</v>
      </c>
      <c r="AZ86" s="1" t="s">
        <v>71</v>
      </c>
      <c r="BC86" s="1" t="s">
        <v>120</v>
      </c>
      <c r="BD86" s="1" t="s">
        <v>72</v>
      </c>
      <c r="BE86" s="1" t="s">
        <v>277</v>
      </c>
      <c r="BG86" s="1" t="s">
        <v>74</v>
      </c>
      <c r="BI86" s="1" t="s">
        <v>71</v>
      </c>
      <c r="BK86" s="4" t="s">
        <v>306</v>
      </c>
      <c r="BL86" s="1" t="s">
        <v>306</v>
      </c>
      <c r="BM86" s="4" t="s">
        <v>60</v>
      </c>
      <c r="BN86" s="1" t="s">
        <v>944</v>
      </c>
      <c r="BO86" s="4">
        <v>1.08</v>
      </c>
      <c r="BP86" s="1">
        <v>1.08</v>
      </c>
      <c r="BQ86" s="4">
        <v>6.52</v>
      </c>
      <c r="BR86" s="1">
        <v>6.52</v>
      </c>
      <c r="BS86" s="4">
        <v>6.56</v>
      </c>
      <c r="BT86" s="1">
        <v>6.56</v>
      </c>
      <c r="BU86" s="4">
        <v>4.09</v>
      </c>
      <c r="BV86" s="1">
        <v>4.09</v>
      </c>
      <c r="BW86" s="4">
        <v>-0.47299999999999998</v>
      </c>
      <c r="BX86" s="1">
        <v>-47.3</v>
      </c>
      <c r="BY86" s="4">
        <v>4427</v>
      </c>
      <c r="BZ86" s="1">
        <v>4427</v>
      </c>
      <c r="CA86" s="4">
        <f t="shared" si="1"/>
        <v>2333.0290000000005</v>
      </c>
      <c r="CB86" s="1">
        <f>VLOOKUP(A86:A396,[1]diamond_master!$B$1:$AK$311,19,0)</f>
        <v>6390.55</v>
      </c>
      <c r="CD86" s="1">
        <f>VLOOKUP(A86:A396,[1]diamond_master!$B$1:$AK$311,18,0)</f>
        <v>6901.8</v>
      </c>
    </row>
    <row r="87" spans="1:82">
      <c r="A87" s="1" t="s">
        <v>307</v>
      </c>
      <c r="B87" s="1" t="s">
        <v>59</v>
      </c>
      <c r="C87" s="1" t="s">
        <v>60</v>
      </c>
      <c r="D87" s="1">
        <v>1.08</v>
      </c>
      <c r="E87" s="1" t="s">
        <v>104</v>
      </c>
      <c r="F87" s="1" t="s">
        <v>308</v>
      </c>
      <c r="G87" s="1" t="s">
        <v>63</v>
      </c>
      <c r="H87" s="1" t="s">
        <v>63</v>
      </c>
      <c r="I87" s="1" t="s">
        <v>63</v>
      </c>
      <c r="J87" s="1" t="s">
        <v>64</v>
      </c>
      <c r="L87" s="1">
        <v>6.5</v>
      </c>
      <c r="M87" s="1">
        <v>6.54</v>
      </c>
      <c r="N87" s="1">
        <v>4.08</v>
      </c>
      <c r="O87" s="1" t="s">
        <v>65</v>
      </c>
      <c r="P87" s="1">
        <v>544257090</v>
      </c>
      <c r="R87" s="1">
        <v>3665</v>
      </c>
      <c r="S87" s="1">
        <v>-0.45300000000000001</v>
      </c>
      <c r="V87" s="1" t="s">
        <v>925</v>
      </c>
      <c r="Y87" s="1">
        <v>62.6</v>
      </c>
      <c r="Z87" s="1">
        <v>57</v>
      </c>
      <c r="AD87" s="1" t="s">
        <v>66</v>
      </c>
      <c r="AE87" s="1" t="s">
        <v>64</v>
      </c>
      <c r="AF87" s="1" t="s">
        <v>67</v>
      </c>
      <c r="AM87" s="1" t="s">
        <v>68</v>
      </c>
      <c r="AO87" s="1" t="s">
        <v>69</v>
      </c>
      <c r="AQ87" s="1" t="b">
        <v>1</v>
      </c>
      <c r="AS87" s="1">
        <v>1</v>
      </c>
      <c r="AZ87" s="1" t="s">
        <v>71</v>
      </c>
      <c r="BC87" s="1" t="s">
        <v>71</v>
      </c>
      <c r="BD87" s="1" t="s">
        <v>72</v>
      </c>
      <c r="BE87" s="1" t="s">
        <v>277</v>
      </c>
      <c r="BG87" s="1" t="s">
        <v>74</v>
      </c>
      <c r="BI87" s="1" t="s">
        <v>71</v>
      </c>
      <c r="BK87" s="4" t="s">
        <v>307</v>
      </c>
      <c r="BL87" s="1" t="s">
        <v>307</v>
      </c>
      <c r="BM87" s="4" t="s">
        <v>60</v>
      </c>
      <c r="BN87" s="1" t="s">
        <v>944</v>
      </c>
      <c r="BO87" s="4">
        <v>1.08</v>
      </c>
      <c r="BP87" s="1">
        <v>1.08</v>
      </c>
      <c r="BQ87" s="4">
        <v>6.5</v>
      </c>
      <c r="BR87" s="1">
        <v>6.5</v>
      </c>
      <c r="BS87" s="4">
        <v>6.54</v>
      </c>
      <c r="BT87" s="1">
        <v>6.54</v>
      </c>
      <c r="BU87" s="4">
        <v>4.08</v>
      </c>
      <c r="BV87" s="1">
        <v>4.08</v>
      </c>
      <c r="BW87" s="4">
        <v>-0.45300000000000001</v>
      </c>
      <c r="BX87" s="1">
        <v>-45.3</v>
      </c>
      <c r="BY87" s="4">
        <v>3665</v>
      </c>
      <c r="BZ87" s="1">
        <v>3665</v>
      </c>
      <c r="CA87" s="4">
        <f t="shared" si="1"/>
        <v>2004.7550000000001</v>
      </c>
      <c r="CB87" s="1">
        <f>VLOOKUP(A87:A397,[1]diamond_master!$B$1:$AK$311,19,0)</f>
        <v>5218.74</v>
      </c>
      <c r="CD87" s="1">
        <f>VLOOKUP(A87:A397,[1]diamond_master!$B$1:$AK$311,18,0)</f>
        <v>5636.24</v>
      </c>
    </row>
    <row r="88" spans="1:82">
      <c r="A88" s="1" t="s">
        <v>309</v>
      </c>
      <c r="B88" s="1" t="s">
        <v>59</v>
      </c>
      <c r="C88" s="1" t="s">
        <v>60</v>
      </c>
      <c r="D88" s="1">
        <v>1.2</v>
      </c>
      <c r="E88" s="1" t="s">
        <v>104</v>
      </c>
      <c r="F88" s="1" t="s">
        <v>93</v>
      </c>
      <c r="G88" s="1" t="s">
        <v>63</v>
      </c>
      <c r="H88" s="1" t="s">
        <v>63</v>
      </c>
      <c r="I88" s="1" t="s">
        <v>63</v>
      </c>
      <c r="J88" s="1" t="s">
        <v>64</v>
      </c>
      <c r="L88" s="1">
        <v>6.74</v>
      </c>
      <c r="M88" s="1">
        <v>6.79</v>
      </c>
      <c r="N88" s="1">
        <v>4.26</v>
      </c>
      <c r="O88" s="1" t="s">
        <v>65</v>
      </c>
      <c r="P88" s="1">
        <v>528231088</v>
      </c>
      <c r="R88" s="1">
        <v>5224</v>
      </c>
      <c r="S88" s="1">
        <v>-0.41299999999999998</v>
      </c>
      <c r="V88" s="1" t="s">
        <v>925</v>
      </c>
      <c r="Y88" s="1">
        <v>62.8</v>
      </c>
      <c r="Z88" s="1">
        <v>58.5</v>
      </c>
      <c r="AD88" s="1" t="s">
        <v>66</v>
      </c>
      <c r="AE88" s="1" t="s">
        <v>64</v>
      </c>
      <c r="AF88" s="1" t="s">
        <v>67</v>
      </c>
      <c r="AM88" s="1" t="s">
        <v>68</v>
      </c>
      <c r="AO88" s="1" t="s">
        <v>69</v>
      </c>
      <c r="AQ88" s="1" t="b">
        <v>1</v>
      </c>
      <c r="AS88" s="1">
        <v>1</v>
      </c>
      <c r="AZ88" s="1" t="s">
        <v>71</v>
      </c>
      <c r="BC88" s="1" t="s">
        <v>120</v>
      </c>
      <c r="BD88" s="1" t="s">
        <v>72</v>
      </c>
      <c r="BE88" s="1" t="s">
        <v>310</v>
      </c>
      <c r="BG88" s="1" t="s">
        <v>74</v>
      </c>
      <c r="BI88" s="1" t="s">
        <v>71</v>
      </c>
      <c r="BK88" s="4" t="s">
        <v>309</v>
      </c>
      <c r="BL88" s="1" t="s">
        <v>309</v>
      </c>
      <c r="BM88" s="4" t="s">
        <v>60</v>
      </c>
      <c r="BN88" s="1" t="s">
        <v>944</v>
      </c>
      <c r="BO88" s="4">
        <v>1.2</v>
      </c>
      <c r="BP88" s="1">
        <v>1.2</v>
      </c>
      <c r="BQ88" s="4">
        <v>6.74</v>
      </c>
      <c r="BR88" s="1">
        <v>6.74</v>
      </c>
      <c r="BS88" s="4">
        <v>6.79</v>
      </c>
      <c r="BT88" s="1">
        <v>6.79</v>
      </c>
      <c r="BU88" s="4">
        <v>4.26</v>
      </c>
      <c r="BV88" s="1">
        <v>4.26</v>
      </c>
      <c r="BW88" s="4">
        <v>-0.41299999999999998</v>
      </c>
      <c r="BX88" s="1">
        <v>-41.3</v>
      </c>
      <c r="BY88" s="4">
        <v>5224</v>
      </c>
      <c r="BZ88" s="1">
        <v>5224</v>
      </c>
      <c r="CA88" s="4">
        <f t="shared" si="1"/>
        <v>3066.4880000000003</v>
      </c>
      <c r="CB88" s="1">
        <f>VLOOKUP(A88:A398,[1]diamond_master!$B$1:$AK$311,19,0)</f>
        <v>7233.88</v>
      </c>
      <c r="CD88" s="1">
        <f>VLOOKUP(A88:A398,[1]diamond_master!$B$1:$AK$311,18,0)</f>
        <v>8680.66</v>
      </c>
    </row>
    <row r="89" spans="1:82">
      <c r="A89" s="1" t="s">
        <v>311</v>
      </c>
      <c r="B89" s="1" t="s">
        <v>59</v>
      </c>
      <c r="C89" s="1" t="s">
        <v>60</v>
      </c>
      <c r="D89" s="1">
        <v>1.2</v>
      </c>
      <c r="E89" s="1" t="s">
        <v>104</v>
      </c>
      <c r="F89" s="1" t="s">
        <v>93</v>
      </c>
      <c r="G89" s="1" t="s">
        <v>63</v>
      </c>
      <c r="H89" s="1" t="s">
        <v>63</v>
      </c>
      <c r="I89" s="1" t="s">
        <v>63</v>
      </c>
      <c r="J89" s="1" t="s">
        <v>64</v>
      </c>
      <c r="L89" s="1">
        <v>6.71</v>
      </c>
      <c r="M89" s="1">
        <v>6.76</v>
      </c>
      <c r="N89" s="1">
        <v>4.26</v>
      </c>
      <c r="O89" s="1" t="s">
        <v>65</v>
      </c>
      <c r="P89" s="1">
        <v>544257082</v>
      </c>
      <c r="R89" s="1">
        <v>5135</v>
      </c>
      <c r="S89" s="1">
        <v>-0.42299999999999999</v>
      </c>
      <c r="V89" s="1" t="s">
        <v>925</v>
      </c>
      <c r="Y89" s="1">
        <v>63.1</v>
      </c>
      <c r="Z89" s="1">
        <v>57.5</v>
      </c>
      <c r="AD89" s="1" t="s">
        <v>66</v>
      </c>
      <c r="AE89" s="1" t="s">
        <v>64</v>
      </c>
      <c r="AF89" s="1" t="s">
        <v>67</v>
      </c>
      <c r="AM89" s="1" t="s">
        <v>68</v>
      </c>
      <c r="AO89" s="1" t="s">
        <v>69</v>
      </c>
      <c r="AQ89" s="1" t="b">
        <v>1</v>
      </c>
      <c r="AS89" s="1">
        <v>1</v>
      </c>
      <c r="AZ89" s="1" t="s">
        <v>71</v>
      </c>
      <c r="BC89" s="1" t="s">
        <v>120</v>
      </c>
      <c r="BD89" s="1" t="s">
        <v>72</v>
      </c>
      <c r="BE89" s="1" t="s">
        <v>277</v>
      </c>
      <c r="BG89" s="1" t="s">
        <v>74</v>
      </c>
      <c r="BI89" s="1" t="s">
        <v>71</v>
      </c>
      <c r="BK89" s="4" t="s">
        <v>311</v>
      </c>
      <c r="BL89" s="1" t="s">
        <v>311</v>
      </c>
      <c r="BM89" s="4" t="s">
        <v>60</v>
      </c>
      <c r="BN89" s="1" t="s">
        <v>944</v>
      </c>
      <c r="BO89" s="4">
        <v>1.2</v>
      </c>
      <c r="BP89" s="1">
        <v>1.2</v>
      </c>
      <c r="BQ89" s="4">
        <v>6.71</v>
      </c>
      <c r="BR89" s="1">
        <v>6.71</v>
      </c>
      <c r="BS89" s="4">
        <v>6.76</v>
      </c>
      <c r="BT89" s="1">
        <v>6.76</v>
      </c>
      <c r="BU89" s="4">
        <v>4.26</v>
      </c>
      <c r="BV89" s="1">
        <v>4.26</v>
      </c>
      <c r="BW89" s="4">
        <v>-0.42299999999999999</v>
      </c>
      <c r="BX89" s="1">
        <v>-42.3</v>
      </c>
      <c r="BY89" s="4">
        <v>5135</v>
      </c>
      <c r="BZ89" s="1">
        <v>5135</v>
      </c>
      <c r="CA89" s="4">
        <f t="shared" si="1"/>
        <v>2962.8950000000004</v>
      </c>
      <c r="CB89" s="1">
        <f>VLOOKUP(A89:A399,[1]diamond_master!$B$1:$AK$311,19,0)</f>
        <v>7160.96</v>
      </c>
      <c r="CD89" s="1">
        <f>VLOOKUP(A89:A399,[1]diamond_master!$B$1:$AK$311,18,0)</f>
        <v>8593.16</v>
      </c>
    </row>
    <row r="90" spans="1:82">
      <c r="A90" s="1" t="s">
        <v>312</v>
      </c>
      <c r="B90" s="1" t="s">
        <v>59</v>
      </c>
      <c r="C90" s="1" t="s">
        <v>60</v>
      </c>
      <c r="D90" s="1">
        <v>1.51</v>
      </c>
      <c r="E90" s="1" t="s">
        <v>104</v>
      </c>
      <c r="F90" s="1" t="s">
        <v>89</v>
      </c>
      <c r="G90" s="1" t="s">
        <v>63</v>
      </c>
      <c r="H90" s="1" t="s">
        <v>63</v>
      </c>
      <c r="I90" s="1" t="s">
        <v>63</v>
      </c>
      <c r="J90" s="1" t="s">
        <v>64</v>
      </c>
      <c r="L90" s="1">
        <v>7.33</v>
      </c>
      <c r="M90" s="1">
        <v>7.39</v>
      </c>
      <c r="N90" s="1">
        <v>4.54</v>
      </c>
      <c r="O90" s="1" t="s">
        <v>65</v>
      </c>
      <c r="P90" s="1">
        <v>523293475</v>
      </c>
      <c r="R90" s="1">
        <v>6838</v>
      </c>
      <c r="S90" s="1">
        <v>-0.45300000000000001</v>
      </c>
      <c r="V90" s="1" t="s">
        <v>923</v>
      </c>
      <c r="Y90" s="1">
        <v>61.6</v>
      </c>
      <c r="Z90" s="1">
        <v>59</v>
      </c>
      <c r="AD90" s="1" t="s">
        <v>80</v>
      </c>
      <c r="AE90" s="1" t="s">
        <v>64</v>
      </c>
      <c r="AF90" s="1" t="s">
        <v>67</v>
      </c>
      <c r="AM90" s="1" t="s">
        <v>68</v>
      </c>
      <c r="AQ90" s="1" t="b">
        <v>1</v>
      </c>
      <c r="AS90" s="1">
        <v>1</v>
      </c>
      <c r="AU90" s="1" t="s">
        <v>313</v>
      </c>
      <c r="AV90" s="1" t="s">
        <v>314</v>
      </c>
      <c r="AZ90" s="1" t="s">
        <v>71</v>
      </c>
      <c r="BD90" s="1" t="s">
        <v>144</v>
      </c>
      <c r="BI90" s="1" t="s">
        <v>71</v>
      </c>
      <c r="BK90" s="4" t="s">
        <v>312</v>
      </c>
      <c r="BL90" s="1" t="s">
        <v>312</v>
      </c>
      <c r="BM90" s="4" t="s">
        <v>60</v>
      </c>
      <c r="BN90" s="1" t="s">
        <v>944</v>
      </c>
      <c r="BO90" s="4">
        <v>1.51</v>
      </c>
      <c r="BP90" s="1">
        <v>1.51</v>
      </c>
      <c r="BQ90" s="4">
        <v>7.33</v>
      </c>
      <c r="BR90" s="1">
        <v>7.33</v>
      </c>
      <c r="BS90" s="4">
        <v>7.39</v>
      </c>
      <c r="BT90" s="1">
        <v>7.39</v>
      </c>
      <c r="BU90" s="4">
        <v>4.54</v>
      </c>
      <c r="BV90" s="1">
        <v>4.54</v>
      </c>
      <c r="BW90" s="4">
        <v>-0.45300000000000001</v>
      </c>
      <c r="BX90" s="1">
        <v>-45.3</v>
      </c>
      <c r="BY90" s="4">
        <v>6838</v>
      </c>
      <c r="BZ90" s="1">
        <v>6838</v>
      </c>
      <c r="CA90" s="4">
        <f t="shared" si="1"/>
        <v>3740.3860000000004</v>
      </c>
      <c r="CB90" s="1">
        <f>VLOOKUP(A90:A400,[1]diamond_master!$B$1:$AK$311,19,0)</f>
        <v>9736.9</v>
      </c>
      <c r="CD90" s="1">
        <f>VLOOKUP(A90:A400,[1]diamond_master!$B$1:$AK$311,18,0)</f>
        <v>14702.72</v>
      </c>
    </row>
    <row r="91" spans="1:82">
      <c r="A91" s="1" t="s">
        <v>315</v>
      </c>
      <c r="B91" s="1" t="s">
        <v>59</v>
      </c>
      <c r="C91" s="1" t="s">
        <v>60</v>
      </c>
      <c r="D91" s="1">
        <v>1.7</v>
      </c>
      <c r="E91" s="1" t="s">
        <v>104</v>
      </c>
      <c r="F91" s="1" t="s">
        <v>93</v>
      </c>
      <c r="G91" s="1" t="s">
        <v>63</v>
      </c>
      <c r="H91" s="1" t="s">
        <v>63</v>
      </c>
      <c r="I91" s="1" t="s">
        <v>63</v>
      </c>
      <c r="J91" s="1" t="s">
        <v>64</v>
      </c>
      <c r="L91" s="1">
        <v>7.52</v>
      </c>
      <c r="M91" s="1">
        <v>7.58</v>
      </c>
      <c r="N91" s="1">
        <v>4.7300000000000004</v>
      </c>
      <c r="O91" s="1" t="s">
        <v>65</v>
      </c>
      <c r="P91" s="1">
        <v>485149583</v>
      </c>
      <c r="R91" s="1">
        <v>7281</v>
      </c>
      <c r="S91" s="1">
        <v>-0.38300000000000001</v>
      </c>
      <c r="V91" s="1" t="s">
        <v>928</v>
      </c>
      <c r="Y91" s="1">
        <v>62.5</v>
      </c>
      <c r="Z91" s="1">
        <v>57</v>
      </c>
      <c r="AD91" s="1" t="s">
        <v>66</v>
      </c>
      <c r="AE91" s="1" t="s">
        <v>64</v>
      </c>
      <c r="AF91" s="1" t="s">
        <v>67</v>
      </c>
      <c r="AL91" s="1" t="s">
        <v>113</v>
      </c>
      <c r="AM91" s="1" t="s">
        <v>68</v>
      </c>
      <c r="AO91" s="1" t="s">
        <v>69</v>
      </c>
      <c r="AQ91" s="1" t="b">
        <v>1</v>
      </c>
      <c r="AS91" s="1">
        <v>1</v>
      </c>
      <c r="AU91" s="1" t="s">
        <v>316</v>
      </c>
      <c r="AZ91" s="1" t="s">
        <v>71</v>
      </c>
      <c r="BC91" s="1" t="s">
        <v>71</v>
      </c>
      <c r="BD91" s="1" t="s">
        <v>72</v>
      </c>
      <c r="BE91" s="1" t="s">
        <v>317</v>
      </c>
      <c r="BG91" s="1" t="s">
        <v>74</v>
      </c>
      <c r="BI91" s="1" t="s">
        <v>71</v>
      </c>
      <c r="BK91" s="4" t="s">
        <v>315</v>
      </c>
      <c r="BL91" s="1" t="s">
        <v>315</v>
      </c>
      <c r="BM91" s="4" t="s">
        <v>60</v>
      </c>
      <c r="BN91" s="1" t="s">
        <v>944</v>
      </c>
      <c r="BO91" s="4">
        <v>1.7</v>
      </c>
      <c r="BP91" s="1">
        <v>1.7</v>
      </c>
      <c r="BQ91" s="4">
        <v>7.52</v>
      </c>
      <c r="BR91" s="1">
        <v>7.52</v>
      </c>
      <c r="BS91" s="4">
        <v>7.58</v>
      </c>
      <c r="BT91" s="1">
        <v>7.58</v>
      </c>
      <c r="BU91" s="4">
        <v>4.7300000000000004</v>
      </c>
      <c r="BV91" s="1">
        <v>4.7300000000000004</v>
      </c>
      <c r="BW91" s="4">
        <v>-0.38300000000000001</v>
      </c>
      <c r="BX91" s="1">
        <v>-38.299999999999997</v>
      </c>
      <c r="BY91" s="4">
        <v>7281</v>
      </c>
      <c r="BZ91" s="1">
        <v>7281</v>
      </c>
      <c r="CA91" s="4">
        <f t="shared" si="1"/>
        <v>4492.3770000000004</v>
      </c>
      <c r="CB91" s="1">
        <f>VLOOKUP(A91:A401,[1]diamond_master!$B$1:$AK$311,19,0)</f>
        <v>9868.23</v>
      </c>
      <c r="CD91" s="1">
        <f>VLOOKUP(A91:A401,[1]diamond_master!$B$1:$AK$311,18,0)</f>
        <v>16775.990000000002</v>
      </c>
    </row>
    <row r="92" spans="1:82">
      <c r="A92" s="1" t="s">
        <v>318</v>
      </c>
      <c r="B92" s="1" t="s">
        <v>59</v>
      </c>
      <c r="C92" s="1" t="s">
        <v>60</v>
      </c>
      <c r="D92" s="1">
        <v>1.7</v>
      </c>
      <c r="E92" s="1" t="s">
        <v>104</v>
      </c>
      <c r="F92" s="1" t="s">
        <v>89</v>
      </c>
      <c r="G92" s="1" t="s">
        <v>63</v>
      </c>
      <c r="H92" s="1" t="s">
        <v>63</v>
      </c>
      <c r="I92" s="1" t="s">
        <v>63</v>
      </c>
      <c r="J92" s="1" t="s">
        <v>64</v>
      </c>
      <c r="L92" s="1">
        <v>7.59</v>
      </c>
      <c r="M92" s="1">
        <v>7.63</v>
      </c>
      <c r="N92" s="1">
        <v>4.75</v>
      </c>
      <c r="O92" s="1" t="s">
        <v>65</v>
      </c>
      <c r="P92" s="1">
        <v>488128638</v>
      </c>
      <c r="R92" s="1">
        <v>7588</v>
      </c>
      <c r="S92" s="1">
        <v>-0.39300000000000002</v>
      </c>
      <c r="V92" s="1" t="s">
        <v>923</v>
      </c>
      <c r="Y92" s="1">
        <v>62.4</v>
      </c>
      <c r="Z92" s="1">
        <v>56.5</v>
      </c>
      <c r="AD92" s="1" t="s">
        <v>66</v>
      </c>
      <c r="AE92" s="1" t="s">
        <v>64</v>
      </c>
      <c r="AF92" s="1" t="s">
        <v>67</v>
      </c>
      <c r="AM92" s="1" t="s">
        <v>68</v>
      </c>
      <c r="AO92" s="1" t="s">
        <v>69</v>
      </c>
      <c r="AQ92" s="1" t="b">
        <v>1</v>
      </c>
      <c r="AS92" s="1">
        <v>1</v>
      </c>
      <c r="AU92" s="1" t="s">
        <v>319</v>
      </c>
      <c r="AZ92" s="1" t="s">
        <v>71</v>
      </c>
      <c r="BC92" s="1" t="s">
        <v>71</v>
      </c>
      <c r="BD92" s="1" t="s">
        <v>72</v>
      </c>
      <c r="BE92" s="1" t="s">
        <v>320</v>
      </c>
      <c r="BG92" s="1" t="s">
        <v>74</v>
      </c>
      <c r="BI92" s="1" t="s">
        <v>71</v>
      </c>
      <c r="BK92" s="4" t="s">
        <v>318</v>
      </c>
      <c r="BL92" s="1" t="s">
        <v>318</v>
      </c>
      <c r="BM92" s="4" t="s">
        <v>60</v>
      </c>
      <c r="BN92" s="1" t="s">
        <v>944</v>
      </c>
      <c r="BO92" s="4">
        <v>1.7</v>
      </c>
      <c r="BP92" s="1">
        <v>1.7</v>
      </c>
      <c r="BQ92" s="4">
        <v>7.59</v>
      </c>
      <c r="BR92" s="1">
        <v>7.59</v>
      </c>
      <c r="BS92" s="4">
        <v>7.63</v>
      </c>
      <c r="BT92" s="1">
        <v>7.63</v>
      </c>
      <c r="BU92" s="4">
        <v>4.75</v>
      </c>
      <c r="BV92" s="1">
        <v>4.75</v>
      </c>
      <c r="BW92" s="4">
        <v>-0.39300000000000002</v>
      </c>
      <c r="BX92" s="1">
        <v>-39.299999999999997</v>
      </c>
      <c r="BY92" s="4">
        <v>7588</v>
      </c>
      <c r="BZ92" s="1">
        <v>7588</v>
      </c>
      <c r="CA92" s="4">
        <f t="shared" si="1"/>
        <v>4605.9160000000002</v>
      </c>
      <c r="CB92" s="1">
        <f>VLOOKUP(A92:A402,[1]diamond_master!$B$1:$AK$311,19,0)</f>
        <v>10358.68</v>
      </c>
      <c r="CD92" s="1">
        <f>VLOOKUP(A92:A402,[1]diamond_master!$B$1:$AK$311,18,0)</f>
        <v>17609.759999999998</v>
      </c>
    </row>
    <row r="93" spans="1:82">
      <c r="A93" s="1" t="s">
        <v>321</v>
      </c>
      <c r="B93" s="1" t="s">
        <v>59</v>
      </c>
      <c r="C93" s="1" t="s">
        <v>60</v>
      </c>
      <c r="D93" s="1">
        <v>2.0099999999999998</v>
      </c>
      <c r="E93" s="1" t="s">
        <v>104</v>
      </c>
      <c r="F93" s="1" t="s">
        <v>62</v>
      </c>
      <c r="G93" s="1" t="s">
        <v>76</v>
      </c>
      <c r="H93" s="1" t="s">
        <v>63</v>
      </c>
      <c r="I93" s="1" t="s">
        <v>63</v>
      </c>
      <c r="J93" s="1" t="s">
        <v>64</v>
      </c>
      <c r="L93" s="1">
        <v>7.81</v>
      </c>
      <c r="M93" s="1">
        <v>7.91</v>
      </c>
      <c r="N93" s="1">
        <v>5.01</v>
      </c>
      <c r="O93" s="1" t="s">
        <v>65</v>
      </c>
      <c r="P93" s="1">
        <v>519266155</v>
      </c>
      <c r="R93" s="1">
        <v>9106</v>
      </c>
      <c r="S93" s="1">
        <v>-0.53300000000000003</v>
      </c>
      <c r="V93" s="1" t="s">
        <v>908</v>
      </c>
      <c r="Y93" s="1">
        <v>63.7</v>
      </c>
      <c r="Z93" s="1">
        <v>58</v>
      </c>
      <c r="AD93" s="1" t="s">
        <v>66</v>
      </c>
      <c r="AE93" s="1" t="s">
        <v>64</v>
      </c>
      <c r="AF93" s="1" t="s">
        <v>67</v>
      </c>
      <c r="AM93" s="1" t="s">
        <v>68</v>
      </c>
      <c r="AO93" s="1" t="s">
        <v>69</v>
      </c>
      <c r="AQ93" s="1" t="b">
        <v>1</v>
      </c>
      <c r="AS93" s="1">
        <v>1</v>
      </c>
      <c r="AU93" s="1" t="s">
        <v>322</v>
      </c>
      <c r="AZ93" s="1" t="s">
        <v>71</v>
      </c>
      <c r="BC93" s="1" t="s">
        <v>71</v>
      </c>
      <c r="BD93" s="1" t="s">
        <v>72</v>
      </c>
      <c r="BE93" s="1" t="s">
        <v>323</v>
      </c>
      <c r="BG93" s="1" t="s">
        <v>74</v>
      </c>
      <c r="BI93" s="1" t="s">
        <v>71</v>
      </c>
      <c r="BK93" s="4" t="s">
        <v>321</v>
      </c>
      <c r="BL93" s="1" t="s">
        <v>321</v>
      </c>
      <c r="BM93" s="4" t="s">
        <v>60</v>
      </c>
      <c r="BN93" s="1" t="s">
        <v>944</v>
      </c>
      <c r="BO93" s="4">
        <v>2.0099999999999998</v>
      </c>
      <c r="BP93" s="1">
        <v>2.0099999999999998</v>
      </c>
      <c r="BQ93" s="4">
        <v>7.81</v>
      </c>
      <c r="BR93" s="1">
        <v>7.81</v>
      </c>
      <c r="BS93" s="4">
        <v>7.91</v>
      </c>
      <c r="BT93" s="1">
        <v>7.91</v>
      </c>
      <c r="BU93" s="4">
        <v>5.01</v>
      </c>
      <c r="BV93" s="1">
        <v>5.01</v>
      </c>
      <c r="BW93" s="4">
        <v>-0.53300000000000003</v>
      </c>
      <c r="BX93" s="1">
        <v>-53.3</v>
      </c>
      <c r="BY93" s="4">
        <v>9106</v>
      </c>
      <c r="BZ93" s="1">
        <v>9106</v>
      </c>
      <c r="CA93" s="4">
        <f t="shared" si="1"/>
        <v>4252.5020000000004</v>
      </c>
      <c r="CB93" s="1">
        <f>VLOOKUP(A93:A403,[1]diamond_master!$B$1:$AK$311,19,0)</f>
        <v>13680.31</v>
      </c>
      <c r="CD93" s="1">
        <f>VLOOKUP(A93:A403,[1]diamond_master!$B$1:$AK$311,18,0)</f>
        <v>27497.42</v>
      </c>
    </row>
    <row r="94" spans="1:82">
      <c r="A94" s="1" t="s">
        <v>324</v>
      </c>
      <c r="B94" s="1" t="s">
        <v>59</v>
      </c>
      <c r="C94" s="1" t="s">
        <v>60</v>
      </c>
      <c r="D94" s="1">
        <v>2.0099999999999998</v>
      </c>
      <c r="E94" s="1" t="s">
        <v>104</v>
      </c>
      <c r="F94" s="1" t="s">
        <v>93</v>
      </c>
      <c r="G94" s="1" t="s">
        <v>63</v>
      </c>
      <c r="H94" s="1" t="s">
        <v>63</v>
      </c>
      <c r="I94" s="1" t="s">
        <v>63</v>
      </c>
      <c r="J94" s="1" t="s">
        <v>64</v>
      </c>
      <c r="L94" s="1">
        <v>8.01</v>
      </c>
      <c r="M94" s="1">
        <v>8.0500000000000007</v>
      </c>
      <c r="N94" s="1">
        <v>5.0199999999999996</v>
      </c>
      <c r="O94" s="1" t="s">
        <v>65</v>
      </c>
      <c r="P94" s="1">
        <v>544257087</v>
      </c>
      <c r="R94" s="1">
        <v>8530</v>
      </c>
      <c r="S94" s="1">
        <v>-0.48299999999999998</v>
      </c>
      <c r="V94" s="1" t="s">
        <v>925</v>
      </c>
      <c r="Y94" s="1">
        <v>62.5</v>
      </c>
      <c r="Z94" s="1">
        <v>57.5</v>
      </c>
      <c r="AD94" s="1" t="s">
        <v>66</v>
      </c>
      <c r="AE94" s="1" t="s">
        <v>64</v>
      </c>
      <c r="AF94" s="1" t="s">
        <v>67</v>
      </c>
      <c r="AL94" s="1" t="s">
        <v>113</v>
      </c>
      <c r="AM94" s="1" t="s">
        <v>68</v>
      </c>
      <c r="AO94" s="1" t="s">
        <v>69</v>
      </c>
      <c r="AQ94" s="1" t="b">
        <v>1</v>
      </c>
      <c r="AS94" s="1">
        <v>1</v>
      </c>
      <c r="AZ94" s="1" t="s">
        <v>71</v>
      </c>
      <c r="BC94" s="1" t="s">
        <v>120</v>
      </c>
      <c r="BD94" s="1" t="s">
        <v>72</v>
      </c>
      <c r="BE94" s="1" t="s">
        <v>277</v>
      </c>
      <c r="BG94" s="1" t="s">
        <v>74</v>
      </c>
      <c r="BI94" s="1" t="s">
        <v>71</v>
      </c>
      <c r="BK94" s="4" t="s">
        <v>324</v>
      </c>
      <c r="BL94" s="1" t="s">
        <v>324</v>
      </c>
      <c r="BM94" s="4" t="s">
        <v>60</v>
      </c>
      <c r="BN94" s="1" t="s">
        <v>944</v>
      </c>
      <c r="BO94" s="4">
        <v>2.0099999999999998</v>
      </c>
      <c r="BP94" s="1">
        <v>2.0099999999999998</v>
      </c>
      <c r="BQ94" s="4">
        <v>8.01</v>
      </c>
      <c r="BR94" s="1">
        <v>8.01</v>
      </c>
      <c r="BS94" s="4">
        <v>8.0500000000000007</v>
      </c>
      <c r="BT94" s="1">
        <v>8.0500000000000007</v>
      </c>
      <c r="BU94" s="4">
        <v>5.0199999999999996</v>
      </c>
      <c r="BV94" s="1">
        <v>5.0199999999999996</v>
      </c>
      <c r="BW94" s="4">
        <v>-0.48299999999999998</v>
      </c>
      <c r="BX94" s="1">
        <v>-48.3</v>
      </c>
      <c r="BY94" s="4">
        <v>8530</v>
      </c>
      <c r="BZ94" s="1">
        <v>8530</v>
      </c>
      <c r="CA94" s="4">
        <f t="shared" si="1"/>
        <v>4410.01</v>
      </c>
      <c r="CB94" s="1">
        <f>VLOOKUP(A94:A404,[1]diamond_master!$B$1:$AK$311,19,0)</f>
        <v>12396.99</v>
      </c>
      <c r="CD94" s="1">
        <f>VLOOKUP(A94:A404,[1]diamond_master!$B$1:$AK$311,18,0)</f>
        <v>24917.95</v>
      </c>
    </row>
    <row r="95" spans="1:82">
      <c r="A95" s="1" t="s">
        <v>325</v>
      </c>
      <c r="B95" s="1" t="s">
        <v>59</v>
      </c>
      <c r="C95" s="1" t="s">
        <v>60</v>
      </c>
      <c r="D95" s="1">
        <v>0.7</v>
      </c>
      <c r="E95" s="1" t="s">
        <v>326</v>
      </c>
      <c r="F95" s="1" t="s">
        <v>62</v>
      </c>
      <c r="G95" s="1" t="s">
        <v>76</v>
      </c>
      <c r="H95" s="1" t="s">
        <v>63</v>
      </c>
      <c r="I95" s="1" t="s">
        <v>76</v>
      </c>
      <c r="J95" s="1" t="s">
        <v>64</v>
      </c>
      <c r="L95" s="1">
        <v>5.51</v>
      </c>
      <c r="M95" s="1">
        <v>5.56</v>
      </c>
      <c r="N95" s="1">
        <v>3.55</v>
      </c>
      <c r="O95" s="1" t="s">
        <v>65</v>
      </c>
      <c r="P95" s="1">
        <v>499120140</v>
      </c>
      <c r="R95" s="1">
        <v>2051</v>
      </c>
      <c r="S95" s="1">
        <v>-0.52300000000000002</v>
      </c>
      <c r="V95" s="1" t="s">
        <v>908</v>
      </c>
      <c r="Y95" s="1">
        <v>64</v>
      </c>
      <c r="Z95" s="1">
        <v>57.5</v>
      </c>
      <c r="AD95" s="1" t="s">
        <v>66</v>
      </c>
      <c r="AE95" s="1" t="s">
        <v>64</v>
      </c>
      <c r="AF95" s="1" t="s">
        <v>67</v>
      </c>
      <c r="AM95" s="1" t="s">
        <v>68</v>
      </c>
      <c r="AO95" s="1" t="s">
        <v>69</v>
      </c>
      <c r="AQ95" s="1" t="b">
        <v>1</v>
      </c>
      <c r="AS95" s="1">
        <v>1</v>
      </c>
      <c r="AU95" s="1" t="s">
        <v>327</v>
      </c>
      <c r="AZ95" s="1" t="s">
        <v>71</v>
      </c>
      <c r="BC95" s="1" t="s">
        <v>71</v>
      </c>
      <c r="BD95" s="1" t="s">
        <v>72</v>
      </c>
      <c r="BE95" s="1" t="s">
        <v>141</v>
      </c>
      <c r="BG95" s="1" t="s">
        <v>74</v>
      </c>
      <c r="BI95" s="1" t="s">
        <v>71</v>
      </c>
      <c r="BK95" s="4" t="s">
        <v>325</v>
      </c>
      <c r="BL95" s="1" t="s">
        <v>325</v>
      </c>
      <c r="BM95" s="4" t="s">
        <v>60</v>
      </c>
      <c r="BN95" s="1" t="s">
        <v>944</v>
      </c>
      <c r="BO95" s="4">
        <v>0.7</v>
      </c>
      <c r="BP95" s="1">
        <v>0.7</v>
      </c>
      <c r="BQ95" s="4">
        <v>5.51</v>
      </c>
      <c r="BR95" s="1">
        <v>5.51</v>
      </c>
      <c r="BS95" s="4">
        <v>5.56</v>
      </c>
      <c r="BT95" s="1">
        <v>5.56</v>
      </c>
      <c r="BU95" s="4">
        <v>3.55</v>
      </c>
      <c r="BV95" s="1">
        <v>3.55</v>
      </c>
      <c r="BW95" s="4">
        <v>-0.52300000000000002</v>
      </c>
      <c r="BX95" s="1">
        <v>-52.3</v>
      </c>
      <c r="BY95" s="4">
        <v>2051</v>
      </c>
      <c r="BZ95" s="1">
        <v>2051</v>
      </c>
      <c r="CA95" s="4">
        <f t="shared" si="1"/>
        <v>978.32700000000023</v>
      </c>
      <c r="CB95" s="1">
        <f>VLOOKUP(A95:A405,[1]diamond_master!$B$1:$AK$311,19,0)</f>
        <v>3061.2</v>
      </c>
      <c r="CD95" s="1">
        <f>VLOOKUP(A95:A405,[1]diamond_master!$B$1:$AK$311,18,0)</f>
        <v>2142.84</v>
      </c>
    </row>
    <row r="96" spans="1:82">
      <c r="A96" s="1" t="s">
        <v>328</v>
      </c>
      <c r="B96" s="1" t="s">
        <v>59</v>
      </c>
      <c r="C96" s="1" t="s">
        <v>60</v>
      </c>
      <c r="D96" s="1">
        <v>0.7</v>
      </c>
      <c r="E96" s="1" t="s">
        <v>326</v>
      </c>
      <c r="F96" s="1" t="s">
        <v>62</v>
      </c>
      <c r="G96" s="1" t="s">
        <v>76</v>
      </c>
      <c r="H96" s="1" t="s">
        <v>63</v>
      </c>
      <c r="I96" s="1" t="s">
        <v>76</v>
      </c>
      <c r="J96" s="1" t="s">
        <v>64</v>
      </c>
      <c r="L96" s="1">
        <v>5.53</v>
      </c>
      <c r="M96" s="1">
        <v>5.57</v>
      </c>
      <c r="N96" s="1">
        <v>3.54</v>
      </c>
      <c r="O96" s="1" t="s">
        <v>65</v>
      </c>
      <c r="P96" s="1">
        <v>502162338</v>
      </c>
      <c r="R96" s="1">
        <v>2051</v>
      </c>
      <c r="S96" s="1">
        <v>-0.52300000000000002</v>
      </c>
      <c r="V96" s="1" t="s">
        <v>908</v>
      </c>
      <c r="Y96" s="1">
        <v>63.7</v>
      </c>
      <c r="Z96" s="1">
        <v>55</v>
      </c>
      <c r="AD96" s="1" t="s">
        <v>66</v>
      </c>
      <c r="AE96" s="1" t="s">
        <v>64</v>
      </c>
      <c r="AF96" s="1" t="s">
        <v>67</v>
      </c>
      <c r="AM96" s="1" t="s">
        <v>68</v>
      </c>
      <c r="AO96" s="1" t="s">
        <v>69</v>
      </c>
      <c r="AQ96" s="1" t="b">
        <v>1</v>
      </c>
      <c r="AS96" s="1">
        <v>1</v>
      </c>
      <c r="AU96" s="1" t="s">
        <v>329</v>
      </c>
      <c r="AZ96" s="1" t="s">
        <v>71</v>
      </c>
      <c r="BC96" s="1" t="s">
        <v>71</v>
      </c>
      <c r="BD96" s="1" t="s">
        <v>72</v>
      </c>
      <c r="BG96" s="1" t="s">
        <v>74</v>
      </c>
      <c r="BI96" s="1" t="s">
        <v>71</v>
      </c>
      <c r="BK96" s="4" t="s">
        <v>328</v>
      </c>
      <c r="BL96" s="1" t="s">
        <v>328</v>
      </c>
      <c r="BM96" s="4" t="s">
        <v>60</v>
      </c>
      <c r="BN96" s="1" t="s">
        <v>944</v>
      </c>
      <c r="BO96" s="4">
        <v>0.7</v>
      </c>
      <c r="BP96" s="1">
        <v>0.7</v>
      </c>
      <c r="BQ96" s="4">
        <v>5.53</v>
      </c>
      <c r="BR96" s="1">
        <v>5.53</v>
      </c>
      <c r="BS96" s="4">
        <v>5.57</v>
      </c>
      <c r="BT96" s="1">
        <v>5.57</v>
      </c>
      <c r="BU96" s="4">
        <v>3.54</v>
      </c>
      <c r="BV96" s="1">
        <v>3.54</v>
      </c>
      <c r="BW96" s="4">
        <v>-0.52300000000000002</v>
      </c>
      <c r="BX96" s="1">
        <v>-52.3</v>
      </c>
      <c r="BY96" s="4">
        <v>2051</v>
      </c>
      <c r="BZ96" s="1">
        <v>2051</v>
      </c>
      <c r="CA96" s="4">
        <f t="shared" si="1"/>
        <v>978.32700000000023</v>
      </c>
      <c r="CB96" s="1">
        <f>VLOOKUP(A96:A406,[1]diamond_master!$B$1:$AK$311,19,0)</f>
        <v>3061.2</v>
      </c>
      <c r="CD96" s="1">
        <f>VLOOKUP(A96:A406,[1]diamond_master!$B$1:$AK$311,18,0)</f>
        <v>2142.84</v>
      </c>
    </row>
    <row r="97" spans="1:82">
      <c r="A97" s="1" t="s">
        <v>330</v>
      </c>
      <c r="B97" s="1" t="s">
        <v>59</v>
      </c>
      <c r="C97" s="1" t="s">
        <v>60</v>
      </c>
      <c r="D97" s="1">
        <v>0.7</v>
      </c>
      <c r="E97" s="1" t="s">
        <v>326</v>
      </c>
      <c r="F97" s="1" t="s">
        <v>89</v>
      </c>
      <c r="G97" s="1" t="s">
        <v>76</v>
      </c>
      <c r="H97" s="1" t="s">
        <v>63</v>
      </c>
      <c r="I97" s="1" t="s">
        <v>63</v>
      </c>
      <c r="J97" s="1" t="s">
        <v>64</v>
      </c>
      <c r="L97" s="1">
        <v>5.51</v>
      </c>
      <c r="M97" s="1">
        <v>5.56</v>
      </c>
      <c r="N97" s="1">
        <v>3.56</v>
      </c>
      <c r="O97" s="1" t="s">
        <v>65</v>
      </c>
      <c r="P97" s="1">
        <v>512236340</v>
      </c>
      <c r="R97" s="1">
        <v>2038</v>
      </c>
      <c r="S97" s="1">
        <v>-0.503</v>
      </c>
      <c r="V97" s="1" t="s">
        <v>923</v>
      </c>
      <c r="Y97" s="1">
        <v>64.3</v>
      </c>
      <c r="Z97" s="1">
        <v>58</v>
      </c>
      <c r="AD97" s="1" t="s">
        <v>66</v>
      </c>
      <c r="AF97" s="1" t="s">
        <v>67</v>
      </c>
      <c r="AM97" s="1" t="s">
        <v>68</v>
      </c>
      <c r="AO97" s="1" t="s">
        <v>69</v>
      </c>
      <c r="AQ97" s="1" t="b">
        <v>1</v>
      </c>
      <c r="AS97" s="1">
        <v>1</v>
      </c>
      <c r="AU97" s="1" t="s">
        <v>331</v>
      </c>
      <c r="AZ97" s="1" t="s">
        <v>71</v>
      </c>
      <c r="BD97" s="1" t="s">
        <v>144</v>
      </c>
      <c r="BG97" s="1" t="s">
        <v>74</v>
      </c>
      <c r="BI97" s="1" t="s">
        <v>71</v>
      </c>
      <c r="BK97" s="4" t="s">
        <v>330</v>
      </c>
      <c r="BL97" s="1" t="s">
        <v>330</v>
      </c>
      <c r="BM97" s="4" t="s">
        <v>60</v>
      </c>
      <c r="BN97" s="1" t="s">
        <v>944</v>
      </c>
      <c r="BO97" s="4">
        <v>0.7</v>
      </c>
      <c r="BP97" s="1">
        <v>0.7</v>
      </c>
      <c r="BQ97" s="4">
        <v>5.51</v>
      </c>
      <c r="BR97" s="1">
        <v>5.51</v>
      </c>
      <c r="BS97" s="4">
        <v>5.56</v>
      </c>
      <c r="BT97" s="1">
        <v>5.56</v>
      </c>
      <c r="BU97" s="4">
        <v>3.56</v>
      </c>
      <c r="BV97" s="1">
        <v>3.56</v>
      </c>
      <c r="BW97" s="4">
        <v>-0.503</v>
      </c>
      <c r="BX97" s="1">
        <v>-50.3</v>
      </c>
      <c r="BY97" s="4">
        <v>2038</v>
      </c>
      <c r="BZ97" s="1">
        <v>2038</v>
      </c>
      <c r="CA97" s="4">
        <f t="shared" si="1"/>
        <v>1012.886</v>
      </c>
      <c r="CB97" s="1">
        <f>VLOOKUP(A97:A407,[1]diamond_master!$B$1:$AK$311,19,0)</f>
        <v>3001.85</v>
      </c>
      <c r="CD97" s="1">
        <f>VLOOKUP(A97:A407,[1]diamond_master!$B$1:$AK$311,18,0)</f>
        <v>2101.3000000000002</v>
      </c>
    </row>
    <row r="98" spans="1:82">
      <c r="A98" s="1" t="s">
        <v>332</v>
      </c>
      <c r="B98" s="1" t="s">
        <v>59</v>
      </c>
      <c r="C98" s="1" t="s">
        <v>60</v>
      </c>
      <c r="D98" s="1">
        <v>0.7</v>
      </c>
      <c r="E98" s="1" t="s">
        <v>326</v>
      </c>
      <c r="F98" s="1" t="s">
        <v>89</v>
      </c>
      <c r="G98" s="1" t="s">
        <v>76</v>
      </c>
      <c r="H98" s="1" t="s">
        <v>63</v>
      </c>
      <c r="I98" s="1" t="s">
        <v>63</v>
      </c>
      <c r="J98" s="1" t="s">
        <v>64</v>
      </c>
      <c r="L98" s="1">
        <v>5.52</v>
      </c>
      <c r="M98" s="1">
        <v>5.57</v>
      </c>
      <c r="N98" s="1">
        <v>3.55</v>
      </c>
      <c r="O98" s="1" t="s">
        <v>65</v>
      </c>
      <c r="P98" s="1">
        <v>508118552</v>
      </c>
      <c r="R98" s="1">
        <v>2038</v>
      </c>
      <c r="S98" s="1">
        <v>-0.503</v>
      </c>
      <c r="V98" s="1" t="s">
        <v>931</v>
      </c>
      <c r="Y98" s="1">
        <v>64.099999999999994</v>
      </c>
      <c r="Z98" s="1">
        <v>57</v>
      </c>
      <c r="AD98" s="1" t="s">
        <v>66</v>
      </c>
      <c r="AE98" s="1" t="s">
        <v>64</v>
      </c>
      <c r="AF98" s="1" t="s">
        <v>67</v>
      </c>
      <c r="AM98" s="1" t="s">
        <v>68</v>
      </c>
      <c r="AO98" s="1" t="s">
        <v>69</v>
      </c>
      <c r="AQ98" s="1" t="b">
        <v>1</v>
      </c>
      <c r="AS98" s="1">
        <v>1</v>
      </c>
      <c r="AU98" s="1" t="s">
        <v>333</v>
      </c>
      <c r="AZ98" s="1" t="s">
        <v>71</v>
      </c>
      <c r="BC98" s="1" t="s">
        <v>71</v>
      </c>
      <c r="BD98" s="1" t="s">
        <v>72</v>
      </c>
      <c r="BG98" s="1" t="s">
        <v>74</v>
      </c>
      <c r="BI98" s="1" t="s">
        <v>71</v>
      </c>
      <c r="BK98" s="4" t="s">
        <v>332</v>
      </c>
      <c r="BL98" s="1" t="s">
        <v>332</v>
      </c>
      <c r="BM98" s="4" t="s">
        <v>60</v>
      </c>
      <c r="BN98" s="1" t="s">
        <v>944</v>
      </c>
      <c r="BO98" s="4">
        <v>0.7</v>
      </c>
      <c r="BP98" s="1">
        <v>0.7</v>
      </c>
      <c r="BQ98" s="4">
        <v>5.52</v>
      </c>
      <c r="BR98" s="1">
        <v>5.52</v>
      </c>
      <c r="BS98" s="4">
        <v>5.57</v>
      </c>
      <c r="BT98" s="1">
        <v>5.57</v>
      </c>
      <c r="BU98" s="4">
        <v>3.55</v>
      </c>
      <c r="BV98" s="1">
        <v>3.55</v>
      </c>
      <c r="BW98" s="4">
        <v>-0.503</v>
      </c>
      <c r="BX98" s="1">
        <v>-50.3</v>
      </c>
      <c r="BY98" s="4">
        <v>2038</v>
      </c>
      <c r="BZ98" s="1">
        <v>2038</v>
      </c>
      <c r="CA98" s="4">
        <f t="shared" si="1"/>
        <v>1012.886</v>
      </c>
      <c r="CB98" s="1">
        <f>VLOOKUP(A98:A408,[1]diamond_master!$B$1:$AK$311,19,0)</f>
        <v>3001.85</v>
      </c>
      <c r="CD98" s="1">
        <f>VLOOKUP(A98:A408,[1]diamond_master!$B$1:$AK$311,18,0)</f>
        <v>2101.3000000000002</v>
      </c>
    </row>
    <row r="99" spans="1:82">
      <c r="A99" s="1" t="s">
        <v>334</v>
      </c>
      <c r="B99" s="1" t="s">
        <v>59</v>
      </c>
      <c r="C99" s="1" t="s">
        <v>60</v>
      </c>
      <c r="D99" s="1">
        <v>0.7</v>
      </c>
      <c r="E99" s="1" t="s">
        <v>326</v>
      </c>
      <c r="F99" s="1" t="s">
        <v>89</v>
      </c>
      <c r="G99" s="1" t="s">
        <v>76</v>
      </c>
      <c r="H99" s="1" t="s">
        <v>63</v>
      </c>
      <c r="I99" s="1" t="s">
        <v>63</v>
      </c>
      <c r="J99" s="1" t="s">
        <v>64</v>
      </c>
      <c r="L99" s="1">
        <v>5.57</v>
      </c>
      <c r="M99" s="1">
        <v>5.61</v>
      </c>
      <c r="N99" s="1">
        <v>3.56</v>
      </c>
      <c r="O99" s="1" t="s">
        <v>65</v>
      </c>
      <c r="P99" s="1">
        <v>502186247</v>
      </c>
      <c r="R99" s="1">
        <v>1997</v>
      </c>
      <c r="S99" s="1">
        <v>-0.51300000000000001</v>
      </c>
      <c r="V99" s="1" t="s">
        <v>908</v>
      </c>
      <c r="Y99" s="1">
        <v>63.8</v>
      </c>
      <c r="Z99" s="1">
        <v>55.5</v>
      </c>
      <c r="AD99" s="1" t="s">
        <v>66</v>
      </c>
      <c r="AE99" s="1" t="s">
        <v>64</v>
      </c>
      <c r="AF99" s="1" t="s">
        <v>67</v>
      </c>
      <c r="AM99" s="1" t="s">
        <v>68</v>
      </c>
      <c r="AO99" s="1" t="s">
        <v>69</v>
      </c>
      <c r="AQ99" s="1" t="b">
        <v>1</v>
      </c>
      <c r="AS99" s="1">
        <v>1</v>
      </c>
      <c r="AU99" s="1" t="s">
        <v>335</v>
      </c>
      <c r="AZ99" s="1" t="s">
        <v>71</v>
      </c>
      <c r="BC99" s="1" t="s">
        <v>71</v>
      </c>
      <c r="BD99" s="1" t="s">
        <v>72</v>
      </c>
      <c r="BE99" s="1" t="s">
        <v>336</v>
      </c>
      <c r="BG99" s="1" t="s">
        <v>74</v>
      </c>
      <c r="BI99" s="1" t="s">
        <v>71</v>
      </c>
      <c r="BK99" s="4" t="s">
        <v>334</v>
      </c>
      <c r="BL99" s="1" t="s">
        <v>334</v>
      </c>
      <c r="BM99" s="4" t="s">
        <v>60</v>
      </c>
      <c r="BN99" s="1" t="s">
        <v>944</v>
      </c>
      <c r="BO99" s="4">
        <v>0.7</v>
      </c>
      <c r="BP99" s="1">
        <v>0.7</v>
      </c>
      <c r="BQ99" s="4">
        <v>5.57</v>
      </c>
      <c r="BR99" s="1">
        <v>5.57</v>
      </c>
      <c r="BS99" s="4">
        <v>5.61</v>
      </c>
      <c r="BT99" s="1">
        <v>5.61</v>
      </c>
      <c r="BU99" s="4">
        <v>3.56</v>
      </c>
      <c r="BV99" s="1">
        <v>3.56</v>
      </c>
      <c r="BW99" s="4">
        <v>-0.51300000000000001</v>
      </c>
      <c r="BX99" s="1">
        <v>-51.3</v>
      </c>
      <c r="BY99" s="4">
        <v>1997</v>
      </c>
      <c r="BZ99" s="1">
        <v>1997</v>
      </c>
      <c r="CA99" s="4">
        <f t="shared" si="1"/>
        <v>972.53899999999999</v>
      </c>
      <c r="CB99" s="1">
        <f>VLOOKUP(A99:A409,[1]diamond_master!$B$1:$AK$311,19,0)</f>
        <v>2961.03</v>
      </c>
      <c r="CD99" s="1">
        <f>VLOOKUP(A99:A409,[1]diamond_master!$B$1:$AK$311,18,0)</f>
        <v>2072.7199999999998</v>
      </c>
    </row>
    <row r="100" spans="1:82">
      <c r="A100" s="1" t="s">
        <v>337</v>
      </c>
      <c r="B100" s="1" t="s">
        <v>59</v>
      </c>
      <c r="C100" s="1" t="s">
        <v>60</v>
      </c>
      <c r="D100" s="1">
        <v>0.7</v>
      </c>
      <c r="E100" s="1" t="s">
        <v>326</v>
      </c>
      <c r="F100" s="1" t="s">
        <v>89</v>
      </c>
      <c r="G100" s="1" t="s">
        <v>76</v>
      </c>
      <c r="H100" s="1" t="s">
        <v>63</v>
      </c>
      <c r="I100" s="1" t="s">
        <v>76</v>
      </c>
      <c r="J100" s="1" t="s">
        <v>64</v>
      </c>
      <c r="L100" s="1">
        <v>5.63</v>
      </c>
      <c r="M100" s="1">
        <v>5.68</v>
      </c>
      <c r="N100" s="1">
        <v>3.5</v>
      </c>
      <c r="O100" s="1" t="s">
        <v>65</v>
      </c>
      <c r="P100" s="1">
        <v>508114085</v>
      </c>
      <c r="R100" s="1">
        <v>1997</v>
      </c>
      <c r="S100" s="1">
        <v>-0.51300000000000001</v>
      </c>
      <c r="V100" s="1" t="s">
        <v>925</v>
      </c>
      <c r="Y100" s="1">
        <v>61.9</v>
      </c>
      <c r="Z100" s="1">
        <v>60</v>
      </c>
      <c r="AD100" s="1" t="s">
        <v>66</v>
      </c>
      <c r="AE100" s="1" t="s">
        <v>64</v>
      </c>
      <c r="AF100" s="1" t="s">
        <v>67</v>
      </c>
      <c r="AM100" s="1" t="s">
        <v>68</v>
      </c>
      <c r="AO100" s="1" t="s">
        <v>69</v>
      </c>
      <c r="AQ100" s="1" t="b">
        <v>1</v>
      </c>
      <c r="AS100" s="1">
        <v>1</v>
      </c>
      <c r="AU100" s="1" t="s">
        <v>338</v>
      </c>
      <c r="AZ100" s="1" t="s">
        <v>71</v>
      </c>
      <c r="BC100" s="1" t="s">
        <v>120</v>
      </c>
      <c r="BD100" s="1" t="s">
        <v>72</v>
      </c>
      <c r="BE100" s="1" t="s">
        <v>339</v>
      </c>
      <c r="BG100" s="1" t="s">
        <v>74</v>
      </c>
      <c r="BI100" s="1" t="s">
        <v>71</v>
      </c>
      <c r="BK100" s="4" t="s">
        <v>337</v>
      </c>
      <c r="BL100" s="1" t="s">
        <v>337</v>
      </c>
      <c r="BM100" s="4" t="s">
        <v>60</v>
      </c>
      <c r="BN100" s="1" t="s">
        <v>944</v>
      </c>
      <c r="BO100" s="4">
        <v>0.7</v>
      </c>
      <c r="BP100" s="1">
        <v>0.7</v>
      </c>
      <c r="BQ100" s="4">
        <v>5.63</v>
      </c>
      <c r="BR100" s="1">
        <v>5.63</v>
      </c>
      <c r="BS100" s="4">
        <v>5.68</v>
      </c>
      <c r="BT100" s="1">
        <v>5.68</v>
      </c>
      <c r="BU100" s="4">
        <v>3.5</v>
      </c>
      <c r="BV100" s="1">
        <v>3.5</v>
      </c>
      <c r="BW100" s="4">
        <v>-0.51300000000000001</v>
      </c>
      <c r="BX100" s="1">
        <v>-51.3</v>
      </c>
      <c r="BY100" s="4">
        <v>1997</v>
      </c>
      <c r="BZ100" s="1">
        <v>1997</v>
      </c>
      <c r="CA100" s="4">
        <f t="shared" si="1"/>
        <v>972.53899999999999</v>
      </c>
      <c r="CB100" s="1">
        <f>VLOOKUP(A100:A410,[1]diamond_master!$B$1:$AK$311,19,0)</f>
        <v>2961.03</v>
      </c>
      <c r="CD100" s="1">
        <f>VLOOKUP(A100:A410,[1]diamond_master!$B$1:$AK$311,18,0)</f>
        <v>2072.7199999999998</v>
      </c>
    </row>
    <row r="101" spans="1:82">
      <c r="A101" s="1" t="s">
        <v>340</v>
      </c>
      <c r="B101" s="1" t="s">
        <v>59</v>
      </c>
      <c r="C101" s="1" t="s">
        <v>60</v>
      </c>
      <c r="D101" s="1">
        <v>0.7</v>
      </c>
      <c r="E101" s="1" t="s">
        <v>326</v>
      </c>
      <c r="F101" s="1" t="s">
        <v>89</v>
      </c>
      <c r="G101" s="1" t="s">
        <v>63</v>
      </c>
      <c r="H101" s="1" t="s">
        <v>63</v>
      </c>
      <c r="I101" s="1" t="s">
        <v>76</v>
      </c>
      <c r="J101" s="1" t="s">
        <v>64</v>
      </c>
      <c r="L101" s="1">
        <v>5.6</v>
      </c>
      <c r="M101" s="1">
        <v>5.68</v>
      </c>
      <c r="N101" s="1">
        <v>3.54</v>
      </c>
      <c r="O101" s="1" t="s">
        <v>65</v>
      </c>
      <c r="P101" s="1">
        <v>502162340</v>
      </c>
      <c r="R101" s="1">
        <v>2243</v>
      </c>
      <c r="S101" s="1">
        <v>-0.45300000000000001</v>
      </c>
      <c r="V101" s="1" t="s">
        <v>926</v>
      </c>
      <c r="Y101" s="1">
        <v>62.5</v>
      </c>
      <c r="Z101" s="1">
        <v>55.5</v>
      </c>
      <c r="AD101" s="1" t="s">
        <v>66</v>
      </c>
      <c r="AE101" s="1" t="s">
        <v>64</v>
      </c>
      <c r="AF101" s="1" t="s">
        <v>67</v>
      </c>
      <c r="AM101" s="1" t="s">
        <v>68</v>
      </c>
      <c r="AO101" s="1" t="s">
        <v>69</v>
      </c>
      <c r="AQ101" s="1" t="b">
        <v>1</v>
      </c>
      <c r="AS101" s="1">
        <v>1</v>
      </c>
      <c r="AU101" s="1" t="s">
        <v>341</v>
      </c>
      <c r="AZ101" s="1" t="s">
        <v>71</v>
      </c>
      <c r="BC101" s="1" t="s">
        <v>71</v>
      </c>
      <c r="BD101" s="1" t="s">
        <v>72</v>
      </c>
      <c r="BE101" s="1" t="s">
        <v>169</v>
      </c>
      <c r="BG101" s="1" t="s">
        <v>74</v>
      </c>
      <c r="BI101" s="1" t="s">
        <v>71</v>
      </c>
      <c r="BK101" s="4" t="s">
        <v>340</v>
      </c>
      <c r="BL101" s="1" t="s">
        <v>340</v>
      </c>
      <c r="BM101" s="4" t="s">
        <v>60</v>
      </c>
      <c r="BN101" s="1" t="s">
        <v>944</v>
      </c>
      <c r="BO101" s="4">
        <v>0.7</v>
      </c>
      <c r="BP101" s="1">
        <v>0.7</v>
      </c>
      <c r="BQ101" s="4">
        <v>5.6</v>
      </c>
      <c r="BR101" s="1">
        <v>5.6</v>
      </c>
      <c r="BS101" s="4">
        <v>5.68</v>
      </c>
      <c r="BT101" s="1">
        <v>5.68</v>
      </c>
      <c r="BU101" s="4">
        <v>3.54</v>
      </c>
      <c r="BV101" s="1">
        <v>3.54</v>
      </c>
      <c r="BW101" s="4">
        <v>-0.45300000000000001</v>
      </c>
      <c r="BX101" s="1">
        <v>-45.3</v>
      </c>
      <c r="BY101" s="4">
        <v>2243</v>
      </c>
      <c r="BZ101" s="1">
        <v>2243</v>
      </c>
      <c r="CA101" s="4">
        <f t="shared" si="1"/>
        <v>1226.921</v>
      </c>
      <c r="CB101" s="1">
        <f>VLOOKUP(A101:A411,[1]diamond_master!$B$1:$AK$311,19,0)</f>
        <v>3193.9</v>
      </c>
      <c r="CD101" s="1">
        <f>VLOOKUP(A101:A411,[1]diamond_master!$B$1:$AK$311,18,0)</f>
        <v>2235.73</v>
      </c>
    </row>
    <row r="102" spans="1:82">
      <c r="A102" s="1" t="s">
        <v>342</v>
      </c>
      <c r="B102" s="1" t="s">
        <v>59</v>
      </c>
      <c r="C102" s="1" t="s">
        <v>60</v>
      </c>
      <c r="D102" s="1">
        <v>0.7</v>
      </c>
      <c r="E102" s="1" t="s">
        <v>326</v>
      </c>
      <c r="F102" s="1" t="s">
        <v>93</v>
      </c>
      <c r="G102" s="1" t="s">
        <v>76</v>
      </c>
      <c r="H102" s="1" t="s">
        <v>63</v>
      </c>
      <c r="I102" s="1" t="s">
        <v>76</v>
      </c>
      <c r="J102" s="1" t="s">
        <v>64</v>
      </c>
      <c r="L102" s="1">
        <v>5.49</v>
      </c>
      <c r="M102" s="1">
        <v>5.54</v>
      </c>
      <c r="N102" s="1">
        <v>3.54</v>
      </c>
      <c r="O102" s="1" t="s">
        <v>65</v>
      </c>
      <c r="P102" s="1">
        <v>512236336</v>
      </c>
      <c r="R102" s="1">
        <v>1938</v>
      </c>
      <c r="S102" s="1">
        <v>-0.503</v>
      </c>
      <c r="V102" s="1" t="s">
        <v>927</v>
      </c>
      <c r="Y102" s="1">
        <v>64.3</v>
      </c>
      <c r="Z102" s="1">
        <v>56.5</v>
      </c>
      <c r="AD102" s="1" t="s">
        <v>66</v>
      </c>
      <c r="AE102" s="1" t="s">
        <v>64</v>
      </c>
      <c r="AF102" s="1" t="s">
        <v>67</v>
      </c>
      <c r="AM102" s="1" t="s">
        <v>68</v>
      </c>
      <c r="AO102" s="1" t="s">
        <v>69</v>
      </c>
      <c r="AQ102" s="1" t="b">
        <v>1</v>
      </c>
      <c r="AS102" s="1">
        <v>1</v>
      </c>
      <c r="AU102" s="1" t="s">
        <v>343</v>
      </c>
      <c r="AZ102" s="1" t="s">
        <v>71</v>
      </c>
      <c r="BD102" s="1" t="s">
        <v>144</v>
      </c>
      <c r="BG102" s="1" t="s">
        <v>74</v>
      </c>
      <c r="BI102" s="1" t="s">
        <v>71</v>
      </c>
      <c r="BK102" s="4" t="s">
        <v>342</v>
      </c>
      <c r="BL102" s="1" t="s">
        <v>342</v>
      </c>
      <c r="BM102" s="4" t="s">
        <v>60</v>
      </c>
      <c r="BN102" s="1" t="s">
        <v>944</v>
      </c>
      <c r="BO102" s="4">
        <v>0.7</v>
      </c>
      <c r="BP102" s="1">
        <v>0.7</v>
      </c>
      <c r="BQ102" s="4">
        <v>5.49</v>
      </c>
      <c r="BR102" s="1">
        <v>5.49</v>
      </c>
      <c r="BS102" s="4">
        <v>5.54</v>
      </c>
      <c r="BT102" s="1">
        <v>5.54</v>
      </c>
      <c r="BU102" s="4">
        <v>3.54</v>
      </c>
      <c r="BV102" s="1">
        <v>3.54</v>
      </c>
      <c r="BW102" s="4">
        <v>-0.503</v>
      </c>
      <c r="BX102" s="1">
        <v>-50.3</v>
      </c>
      <c r="BY102" s="4">
        <v>1938</v>
      </c>
      <c r="BZ102" s="1">
        <v>1938</v>
      </c>
      <c r="CA102" s="4">
        <f t="shared" si="1"/>
        <v>963.18600000000004</v>
      </c>
      <c r="CB102" s="1">
        <f>VLOOKUP(A102:A412,[1]diamond_master!$B$1:$AK$311,19,0)</f>
        <v>2854.56</v>
      </c>
      <c r="CD102" s="1">
        <f>VLOOKUP(A102:A412,[1]diamond_master!$B$1:$AK$311,18,0)</f>
        <v>1998.19</v>
      </c>
    </row>
    <row r="103" spans="1:82">
      <c r="A103" s="1" t="s">
        <v>344</v>
      </c>
      <c r="B103" s="1" t="s">
        <v>59</v>
      </c>
      <c r="C103" s="1" t="s">
        <v>60</v>
      </c>
      <c r="D103" s="1">
        <v>0.7</v>
      </c>
      <c r="E103" s="1" t="s">
        <v>326</v>
      </c>
      <c r="F103" s="1" t="s">
        <v>93</v>
      </c>
      <c r="G103" s="1" t="s">
        <v>63</v>
      </c>
      <c r="H103" s="1" t="s">
        <v>63</v>
      </c>
      <c r="I103" s="1" t="s">
        <v>63</v>
      </c>
      <c r="J103" s="1" t="s">
        <v>64</v>
      </c>
      <c r="L103" s="1">
        <v>5.58</v>
      </c>
      <c r="M103" s="1">
        <v>5.66</v>
      </c>
      <c r="N103" s="1">
        <v>3.55</v>
      </c>
      <c r="O103" s="1" t="s">
        <v>65</v>
      </c>
      <c r="P103" s="1">
        <v>502191631</v>
      </c>
      <c r="R103" s="1">
        <v>2172</v>
      </c>
      <c r="S103" s="1">
        <v>-0.443</v>
      </c>
      <c r="V103" s="1" t="s">
        <v>936</v>
      </c>
      <c r="Y103" s="1">
        <v>62.9</v>
      </c>
      <c r="Z103" s="1">
        <v>55.5</v>
      </c>
      <c r="AD103" s="1" t="s">
        <v>66</v>
      </c>
      <c r="AE103" s="1" t="s">
        <v>64</v>
      </c>
      <c r="AF103" s="1" t="s">
        <v>67</v>
      </c>
      <c r="AM103" s="1" t="s">
        <v>68</v>
      </c>
      <c r="AO103" s="1" t="s">
        <v>69</v>
      </c>
      <c r="AQ103" s="1" t="b">
        <v>1</v>
      </c>
      <c r="AS103" s="1">
        <v>1</v>
      </c>
      <c r="AU103" s="1" t="s">
        <v>345</v>
      </c>
      <c r="AZ103" s="1" t="s">
        <v>71</v>
      </c>
      <c r="BC103" s="1" t="s">
        <v>120</v>
      </c>
      <c r="BD103" s="1" t="s">
        <v>72</v>
      </c>
      <c r="BE103" s="1" t="s">
        <v>198</v>
      </c>
      <c r="BG103" s="1" t="s">
        <v>74</v>
      </c>
      <c r="BI103" s="1" t="s">
        <v>71</v>
      </c>
      <c r="BK103" s="4" t="s">
        <v>344</v>
      </c>
      <c r="BL103" s="1" t="s">
        <v>344</v>
      </c>
      <c r="BM103" s="4" t="s">
        <v>60</v>
      </c>
      <c r="BN103" s="1" t="s">
        <v>944</v>
      </c>
      <c r="BO103" s="4">
        <v>0.7</v>
      </c>
      <c r="BP103" s="1">
        <v>0.7</v>
      </c>
      <c r="BQ103" s="4">
        <v>5.58</v>
      </c>
      <c r="BR103" s="1">
        <v>5.58</v>
      </c>
      <c r="BS103" s="4">
        <v>5.66</v>
      </c>
      <c r="BT103" s="1">
        <v>5.66</v>
      </c>
      <c r="BU103" s="4">
        <v>3.55</v>
      </c>
      <c r="BV103" s="1">
        <v>3.55</v>
      </c>
      <c r="BW103" s="4">
        <v>-0.443</v>
      </c>
      <c r="BX103" s="1">
        <v>-44.3</v>
      </c>
      <c r="BY103" s="4">
        <v>2172</v>
      </c>
      <c r="BZ103" s="1">
        <v>2172</v>
      </c>
      <c r="CA103" s="4">
        <f t="shared" si="1"/>
        <v>1209.8040000000001</v>
      </c>
      <c r="CB103" s="1">
        <f>VLOOKUP(A103:A413,[1]diamond_master!$B$1:$AK$311,19,0)</f>
        <v>3071.51</v>
      </c>
      <c r="CD103" s="1">
        <f>VLOOKUP(A103:A413,[1]diamond_master!$B$1:$AK$311,18,0)</f>
        <v>2150.06</v>
      </c>
    </row>
    <row r="104" spans="1:82">
      <c r="A104" s="1" t="s">
        <v>346</v>
      </c>
      <c r="B104" s="1" t="s">
        <v>59</v>
      </c>
      <c r="C104" s="1" t="s">
        <v>60</v>
      </c>
      <c r="D104" s="1">
        <v>0.7</v>
      </c>
      <c r="E104" s="1" t="s">
        <v>326</v>
      </c>
      <c r="F104" s="1" t="s">
        <v>123</v>
      </c>
      <c r="G104" s="1" t="s">
        <v>76</v>
      </c>
      <c r="H104" s="1" t="s">
        <v>63</v>
      </c>
      <c r="I104" s="1" t="s">
        <v>76</v>
      </c>
      <c r="J104" s="1" t="s">
        <v>64</v>
      </c>
      <c r="L104" s="1">
        <v>5.54</v>
      </c>
      <c r="M104" s="1">
        <v>5.61</v>
      </c>
      <c r="N104" s="1">
        <v>3.56</v>
      </c>
      <c r="O104" s="1" t="s">
        <v>65</v>
      </c>
      <c r="P104" s="1">
        <v>502191585</v>
      </c>
      <c r="R104" s="1">
        <v>1933</v>
      </c>
      <c r="S104" s="1">
        <v>-0.46300000000000002</v>
      </c>
      <c r="V104" s="1" t="s">
        <v>908</v>
      </c>
      <c r="Y104" s="1">
        <v>63.8</v>
      </c>
      <c r="Z104" s="1">
        <v>53.5</v>
      </c>
      <c r="AD104" s="1" t="s">
        <v>66</v>
      </c>
      <c r="AE104" s="1" t="s">
        <v>64</v>
      </c>
      <c r="AF104" s="1" t="s">
        <v>67</v>
      </c>
      <c r="AM104" s="1" t="s">
        <v>68</v>
      </c>
      <c r="AO104" s="1" t="s">
        <v>69</v>
      </c>
      <c r="AQ104" s="1" t="b">
        <v>1</v>
      </c>
      <c r="AS104" s="1">
        <v>1</v>
      </c>
      <c r="AU104" s="1" t="s">
        <v>347</v>
      </c>
      <c r="AZ104" s="1" t="s">
        <v>71</v>
      </c>
      <c r="BC104" s="1" t="s">
        <v>71</v>
      </c>
      <c r="BD104" s="1" t="s">
        <v>72</v>
      </c>
      <c r="BE104" s="1" t="s">
        <v>127</v>
      </c>
      <c r="BG104" s="1" t="s">
        <v>74</v>
      </c>
      <c r="BI104" s="1" t="s">
        <v>71</v>
      </c>
      <c r="BK104" s="4" t="s">
        <v>346</v>
      </c>
      <c r="BL104" s="1" t="s">
        <v>346</v>
      </c>
      <c r="BM104" s="4" t="s">
        <v>60</v>
      </c>
      <c r="BN104" s="1" t="s">
        <v>944</v>
      </c>
      <c r="BO104" s="4">
        <v>0.7</v>
      </c>
      <c r="BP104" s="1">
        <v>0.7</v>
      </c>
      <c r="BQ104" s="4">
        <v>5.54</v>
      </c>
      <c r="BR104" s="1">
        <v>5.54</v>
      </c>
      <c r="BS104" s="4">
        <v>5.61</v>
      </c>
      <c r="BT104" s="1">
        <v>5.61</v>
      </c>
      <c r="BU104" s="4">
        <v>3.56</v>
      </c>
      <c r="BV104" s="1">
        <v>3.56</v>
      </c>
      <c r="BW104" s="4">
        <v>-0.46300000000000002</v>
      </c>
      <c r="BX104" s="1">
        <v>-46.3</v>
      </c>
      <c r="BY104" s="4">
        <v>1933</v>
      </c>
      <c r="BZ104" s="1">
        <v>1933</v>
      </c>
      <c r="CA104" s="4">
        <f t="shared" si="1"/>
        <v>1038.0210000000002</v>
      </c>
      <c r="CB104" s="1">
        <f>VLOOKUP(A104:A414,[1]diamond_master!$B$1:$AK$311,19,0)</f>
        <v>2771.42</v>
      </c>
      <c r="CD104" s="1">
        <f>VLOOKUP(A104:A414,[1]diamond_master!$B$1:$AK$311,18,0)</f>
        <v>1939.99</v>
      </c>
    </row>
    <row r="105" spans="1:82">
      <c r="A105" s="1" t="s">
        <v>348</v>
      </c>
      <c r="B105" s="1" t="s">
        <v>59</v>
      </c>
      <c r="C105" s="1" t="s">
        <v>60</v>
      </c>
      <c r="D105" s="1">
        <v>0.7</v>
      </c>
      <c r="E105" s="1" t="s">
        <v>326</v>
      </c>
      <c r="F105" s="1" t="s">
        <v>123</v>
      </c>
      <c r="G105" s="1" t="s">
        <v>63</v>
      </c>
      <c r="H105" s="1" t="s">
        <v>63</v>
      </c>
      <c r="I105" s="1" t="s">
        <v>63</v>
      </c>
      <c r="J105" s="1" t="s">
        <v>64</v>
      </c>
      <c r="L105" s="1">
        <v>5.61</v>
      </c>
      <c r="M105" s="1">
        <v>5.66</v>
      </c>
      <c r="N105" s="1">
        <v>3.56</v>
      </c>
      <c r="O105" s="1" t="s">
        <v>65</v>
      </c>
      <c r="P105" s="1">
        <v>512238880</v>
      </c>
      <c r="R105" s="1">
        <v>2077</v>
      </c>
      <c r="S105" s="1">
        <v>-0.42299999999999999</v>
      </c>
      <c r="V105" s="1" t="s">
        <v>927</v>
      </c>
      <c r="Y105" s="1">
        <v>63.1</v>
      </c>
      <c r="Z105" s="1">
        <v>56</v>
      </c>
      <c r="AD105" s="1" t="s">
        <v>66</v>
      </c>
      <c r="AF105" s="1" t="s">
        <v>67</v>
      </c>
      <c r="AM105" s="1" t="s">
        <v>68</v>
      </c>
      <c r="AO105" s="1" t="s">
        <v>69</v>
      </c>
      <c r="AQ105" s="1" t="b">
        <v>1</v>
      </c>
      <c r="AS105" s="1">
        <v>1</v>
      </c>
      <c r="AU105" s="1" t="s">
        <v>349</v>
      </c>
      <c r="AZ105" s="1" t="s">
        <v>71</v>
      </c>
      <c r="BC105" s="1" t="s">
        <v>176</v>
      </c>
      <c r="BD105" s="1" t="s">
        <v>144</v>
      </c>
      <c r="BG105" s="1" t="s">
        <v>74</v>
      </c>
      <c r="BI105" s="1" t="s">
        <v>71</v>
      </c>
      <c r="BK105" s="4" t="s">
        <v>348</v>
      </c>
      <c r="BL105" s="1" t="s">
        <v>348</v>
      </c>
      <c r="BM105" s="4" t="s">
        <v>60</v>
      </c>
      <c r="BN105" s="1" t="s">
        <v>944</v>
      </c>
      <c r="BO105" s="4">
        <v>0.7</v>
      </c>
      <c r="BP105" s="1">
        <v>0.7</v>
      </c>
      <c r="BQ105" s="4">
        <v>5.61</v>
      </c>
      <c r="BR105" s="1">
        <v>5.61</v>
      </c>
      <c r="BS105" s="4">
        <v>5.66</v>
      </c>
      <c r="BT105" s="1">
        <v>5.66</v>
      </c>
      <c r="BU105" s="4">
        <v>3.56</v>
      </c>
      <c r="BV105" s="1">
        <v>3.56</v>
      </c>
      <c r="BW105" s="4">
        <v>-0.42299999999999999</v>
      </c>
      <c r="BX105" s="1">
        <v>-42.3</v>
      </c>
      <c r="BY105" s="4">
        <v>2077</v>
      </c>
      <c r="BZ105" s="1">
        <v>2077</v>
      </c>
      <c r="CA105" s="4">
        <f t="shared" si="1"/>
        <v>1198.4290000000001</v>
      </c>
      <c r="CB105" s="1">
        <f>VLOOKUP(A105:A415,[1]diamond_master!$B$1:$AK$311,19,0)</f>
        <v>2896.46</v>
      </c>
      <c r="CD105" s="1">
        <f>VLOOKUP(A105:A415,[1]diamond_master!$B$1:$AK$311,18,0)</f>
        <v>2027.52</v>
      </c>
    </row>
    <row r="106" spans="1:82">
      <c r="A106" s="1" t="s">
        <v>350</v>
      </c>
      <c r="B106" s="1" t="s">
        <v>59</v>
      </c>
      <c r="C106" s="1" t="s">
        <v>60</v>
      </c>
      <c r="D106" s="1">
        <v>0.7</v>
      </c>
      <c r="E106" s="1" t="s">
        <v>326</v>
      </c>
      <c r="F106" s="1" t="s">
        <v>123</v>
      </c>
      <c r="G106" s="1" t="s">
        <v>63</v>
      </c>
      <c r="H106" s="1" t="s">
        <v>63</v>
      </c>
      <c r="I106" s="1" t="s">
        <v>63</v>
      </c>
      <c r="J106" s="1" t="s">
        <v>202</v>
      </c>
      <c r="L106" s="1">
        <v>5.68</v>
      </c>
      <c r="M106" s="1">
        <v>5.71</v>
      </c>
      <c r="N106" s="1">
        <v>3.59</v>
      </c>
      <c r="O106" s="1" t="s">
        <v>65</v>
      </c>
      <c r="P106" s="1">
        <v>502185442</v>
      </c>
      <c r="R106" s="1">
        <v>2005</v>
      </c>
      <c r="S106" s="1">
        <v>-0.443</v>
      </c>
      <c r="V106" s="1" t="s">
        <v>923</v>
      </c>
      <c r="Y106" s="1">
        <v>62.9</v>
      </c>
      <c r="Z106" s="1">
        <v>55.5</v>
      </c>
      <c r="AD106" s="1" t="s">
        <v>66</v>
      </c>
      <c r="AE106" s="1" t="s">
        <v>64</v>
      </c>
      <c r="AF106" s="1" t="s">
        <v>67</v>
      </c>
      <c r="AM106" s="1" t="s">
        <v>68</v>
      </c>
      <c r="AO106" s="1" t="s">
        <v>69</v>
      </c>
      <c r="AQ106" s="1" t="b">
        <v>1</v>
      </c>
      <c r="AS106" s="1">
        <v>1</v>
      </c>
      <c r="AU106" s="1" t="s">
        <v>351</v>
      </c>
      <c r="AZ106" s="1" t="s">
        <v>71</v>
      </c>
      <c r="BC106" s="1" t="s">
        <v>71</v>
      </c>
      <c r="BD106" s="1" t="s">
        <v>72</v>
      </c>
      <c r="BE106" s="1" t="s">
        <v>336</v>
      </c>
      <c r="BG106" s="1" t="s">
        <v>74</v>
      </c>
      <c r="BI106" s="1" t="s">
        <v>71</v>
      </c>
      <c r="BK106" s="4" t="s">
        <v>350</v>
      </c>
      <c r="BL106" s="1" t="s">
        <v>350</v>
      </c>
      <c r="BM106" s="4" t="s">
        <v>60</v>
      </c>
      <c r="BN106" s="1" t="s">
        <v>944</v>
      </c>
      <c r="BO106" s="4">
        <v>0.7</v>
      </c>
      <c r="BP106" s="1">
        <v>0.7</v>
      </c>
      <c r="BQ106" s="4">
        <v>5.68</v>
      </c>
      <c r="BR106" s="1">
        <v>5.68</v>
      </c>
      <c r="BS106" s="4">
        <v>5.71</v>
      </c>
      <c r="BT106" s="1">
        <v>5.71</v>
      </c>
      <c r="BU106" s="4">
        <v>3.59</v>
      </c>
      <c r="BV106" s="1">
        <v>3.59</v>
      </c>
      <c r="BW106" s="4">
        <v>-0.443</v>
      </c>
      <c r="BX106" s="1">
        <v>-44.3</v>
      </c>
      <c r="BY106" s="4">
        <v>2005</v>
      </c>
      <c r="BZ106" s="1">
        <v>2005</v>
      </c>
      <c r="CA106" s="4">
        <f t="shared" si="1"/>
        <v>1116.7849999999999</v>
      </c>
      <c r="CB106" s="1">
        <f>VLOOKUP(A106:A416,[1]diamond_master!$B$1:$AK$311,19,0)</f>
        <v>2835.35</v>
      </c>
      <c r="CD106" s="1">
        <f>VLOOKUP(A106:A416,[1]diamond_master!$B$1:$AK$311,18,0)</f>
        <v>1984.75</v>
      </c>
    </row>
    <row r="107" spans="1:82">
      <c r="A107" s="1" t="s">
        <v>352</v>
      </c>
      <c r="B107" s="1" t="s">
        <v>59</v>
      </c>
      <c r="C107" s="1" t="s">
        <v>60</v>
      </c>
      <c r="D107" s="1">
        <v>0.7</v>
      </c>
      <c r="E107" s="1" t="s">
        <v>326</v>
      </c>
      <c r="F107" s="1" t="s">
        <v>308</v>
      </c>
      <c r="G107" s="1" t="s">
        <v>63</v>
      </c>
      <c r="H107" s="1" t="s">
        <v>63</v>
      </c>
      <c r="I107" s="1" t="s">
        <v>63</v>
      </c>
      <c r="J107" s="1" t="s">
        <v>64</v>
      </c>
      <c r="L107" s="1">
        <v>5.6</v>
      </c>
      <c r="M107" s="1">
        <v>5.64</v>
      </c>
      <c r="N107" s="1">
        <v>3.56</v>
      </c>
      <c r="O107" s="1" t="s">
        <v>65</v>
      </c>
      <c r="P107" s="1">
        <v>512215220</v>
      </c>
      <c r="R107" s="1">
        <v>1820</v>
      </c>
      <c r="S107" s="1">
        <v>-0.41299999999999998</v>
      </c>
      <c r="V107" s="1" t="s">
        <v>927</v>
      </c>
      <c r="Y107" s="1">
        <v>63.3</v>
      </c>
      <c r="Z107" s="1">
        <v>54</v>
      </c>
      <c r="AD107" s="1" t="s">
        <v>66</v>
      </c>
      <c r="AE107" s="1" t="s">
        <v>64</v>
      </c>
      <c r="AF107" s="1" t="s">
        <v>67</v>
      </c>
      <c r="AM107" s="1" t="s">
        <v>68</v>
      </c>
      <c r="AO107" s="1" t="s">
        <v>69</v>
      </c>
      <c r="AQ107" s="1" t="b">
        <v>1</v>
      </c>
      <c r="AS107" s="1">
        <v>1</v>
      </c>
      <c r="AZ107" s="1" t="s">
        <v>71</v>
      </c>
      <c r="BC107" s="1" t="s">
        <v>353</v>
      </c>
      <c r="BD107" s="1" t="s">
        <v>144</v>
      </c>
      <c r="BE107" s="1" t="s">
        <v>354</v>
      </c>
      <c r="BG107" s="1" t="s">
        <v>74</v>
      </c>
      <c r="BI107" s="1" t="s">
        <v>71</v>
      </c>
      <c r="BK107" s="4" t="s">
        <v>352</v>
      </c>
      <c r="BL107" s="1" t="s">
        <v>352</v>
      </c>
      <c r="BM107" s="4" t="s">
        <v>60</v>
      </c>
      <c r="BN107" s="1" t="s">
        <v>944</v>
      </c>
      <c r="BO107" s="4">
        <v>0.7</v>
      </c>
      <c r="BP107" s="1">
        <v>0.7</v>
      </c>
      <c r="BQ107" s="4">
        <v>5.6</v>
      </c>
      <c r="BR107" s="1">
        <v>5.6</v>
      </c>
      <c r="BS107" s="4">
        <v>5.64</v>
      </c>
      <c r="BT107" s="1">
        <v>5.64</v>
      </c>
      <c r="BU107" s="4">
        <v>3.56</v>
      </c>
      <c r="BV107" s="1">
        <v>3.56</v>
      </c>
      <c r="BW107" s="4">
        <v>-0.41299999999999998</v>
      </c>
      <c r="BX107" s="1">
        <v>-41.3</v>
      </c>
      <c r="BY107" s="4">
        <v>1820</v>
      </c>
      <c r="BZ107" s="1">
        <v>1820</v>
      </c>
      <c r="CA107" s="4">
        <f t="shared" si="1"/>
        <v>1068.3400000000001</v>
      </c>
      <c r="CB107" s="1">
        <f>VLOOKUP(A107:A417,[1]diamond_master!$B$1:$AK$311,19,0)</f>
        <v>2520.23</v>
      </c>
      <c r="CD107" s="1">
        <f>VLOOKUP(A107:A417,[1]diamond_master!$B$1:$AK$311,18,0)</f>
        <v>1764.16</v>
      </c>
    </row>
    <row r="108" spans="1:82">
      <c r="A108" s="1" t="s">
        <v>355</v>
      </c>
      <c r="B108" s="1" t="s">
        <v>59</v>
      </c>
      <c r="C108" s="1" t="s">
        <v>60</v>
      </c>
      <c r="D108" s="1">
        <v>0.7</v>
      </c>
      <c r="E108" s="1" t="s">
        <v>326</v>
      </c>
      <c r="F108" s="1" t="s">
        <v>123</v>
      </c>
      <c r="G108" s="1" t="s">
        <v>76</v>
      </c>
      <c r="H108" s="1" t="s">
        <v>63</v>
      </c>
      <c r="I108" s="1" t="s">
        <v>63</v>
      </c>
      <c r="J108" s="1" t="s">
        <v>64</v>
      </c>
      <c r="L108" s="1">
        <v>5.54</v>
      </c>
      <c r="M108" s="1">
        <v>5.58</v>
      </c>
      <c r="N108" s="1">
        <v>3.56</v>
      </c>
      <c r="O108" s="1" t="s">
        <v>65</v>
      </c>
      <c r="P108" s="1">
        <v>522230135</v>
      </c>
      <c r="R108" s="1">
        <v>1861</v>
      </c>
      <c r="S108" s="1">
        <v>-0.48299999999999998</v>
      </c>
      <c r="V108" s="1" t="s">
        <v>925</v>
      </c>
      <c r="Y108" s="1">
        <v>64.099999999999994</v>
      </c>
      <c r="Z108" s="1">
        <v>57</v>
      </c>
      <c r="AD108" s="1" t="s">
        <v>80</v>
      </c>
      <c r="AE108" s="1" t="s">
        <v>64</v>
      </c>
      <c r="AF108" s="1" t="s">
        <v>67</v>
      </c>
      <c r="AM108" s="1" t="s">
        <v>68</v>
      </c>
      <c r="AQ108" s="1" t="b">
        <v>1</v>
      </c>
      <c r="AS108" s="1">
        <v>1</v>
      </c>
      <c r="AU108" s="1" t="s">
        <v>356</v>
      </c>
      <c r="AZ108" s="1" t="s">
        <v>71</v>
      </c>
      <c r="BC108" s="1" t="s">
        <v>100</v>
      </c>
      <c r="BD108" s="1" t="s">
        <v>144</v>
      </c>
      <c r="BI108" s="1" t="s">
        <v>71</v>
      </c>
      <c r="BK108" s="4" t="s">
        <v>355</v>
      </c>
      <c r="BL108" s="1" t="s">
        <v>355</v>
      </c>
      <c r="BM108" s="4" t="s">
        <v>60</v>
      </c>
      <c r="BN108" s="1" t="s">
        <v>944</v>
      </c>
      <c r="BO108" s="4">
        <v>0.7</v>
      </c>
      <c r="BP108" s="1">
        <v>0.7</v>
      </c>
      <c r="BQ108" s="4">
        <v>5.54</v>
      </c>
      <c r="BR108" s="1">
        <v>5.54</v>
      </c>
      <c r="BS108" s="4">
        <v>5.58</v>
      </c>
      <c r="BT108" s="1">
        <v>5.58</v>
      </c>
      <c r="BU108" s="4">
        <v>3.56</v>
      </c>
      <c r="BV108" s="1">
        <v>3.56</v>
      </c>
      <c r="BW108" s="4">
        <v>-0.48299999999999998</v>
      </c>
      <c r="BX108" s="1">
        <v>-48.3</v>
      </c>
      <c r="BY108" s="4">
        <v>1861</v>
      </c>
      <c r="BZ108" s="1">
        <v>1861</v>
      </c>
      <c r="CA108" s="4">
        <f t="shared" si="1"/>
        <v>962.13700000000017</v>
      </c>
      <c r="CB108" s="1">
        <f>VLOOKUP(A108:A418,[1]diamond_master!$B$1:$AK$311,19,0)</f>
        <v>2704.67</v>
      </c>
      <c r="CD108" s="1">
        <f>VLOOKUP(A108:A418,[1]diamond_master!$B$1:$AK$311,18,0)</f>
        <v>1893.27</v>
      </c>
    </row>
    <row r="109" spans="1:82">
      <c r="A109" s="1" t="s">
        <v>357</v>
      </c>
      <c r="B109" s="1" t="s">
        <v>59</v>
      </c>
      <c r="C109" s="1" t="s">
        <v>60</v>
      </c>
      <c r="D109" s="1">
        <v>0.7</v>
      </c>
      <c r="E109" s="1" t="s">
        <v>326</v>
      </c>
      <c r="F109" s="1" t="s">
        <v>89</v>
      </c>
      <c r="G109" s="1" t="s">
        <v>63</v>
      </c>
      <c r="H109" s="1" t="s">
        <v>63</v>
      </c>
      <c r="I109" s="1" t="s">
        <v>63</v>
      </c>
      <c r="J109" s="1" t="s">
        <v>64</v>
      </c>
      <c r="L109" s="1">
        <v>5.66</v>
      </c>
      <c r="M109" s="1">
        <v>5.7</v>
      </c>
      <c r="N109" s="1">
        <v>3.54</v>
      </c>
      <c r="O109" s="1" t="s">
        <v>65</v>
      </c>
      <c r="P109" s="1">
        <v>533291837</v>
      </c>
      <c r="R109" s="1">
        <v>2284</v>
      </c>
      <c r="S109" s="1">
        <v>-0.443</v>
      </c>
      <c r="V109" s="1" t="s">
        <v>908</v>
      </c>
      <c r="Y109" s="1">
        <v>62.3</v>
      </c>
      <c r="Z109" s="1">
        <v>57</v>
      </c>
      <c r="AD109" s="1" t="s">
        <v>80</v>
      </c>
      <c r="AE109" s="1" t="s">
        <v>64</v>
      </c>
      <c r="AF109" s="1" t="s">
        <v>67</v>
      </c>
      <c r="AM109" s="1" t="s">
        <v>68</v>
      </c>
      <c r="AO109" s="1" t="s">
        <v>69</v>
      </c>
      <c r="AQ109" s="1" t="b">
        <v>1</v>
      </c>
      <c r="AS109" s="1">
        <v>1</v>
      </c>
      <c r="AU109" s="1" t="s">
        <v>358</v>
      </c>
      <c r="AZ109" s="1" t="s">
        <v>71</v>
      </c>
      <c r="BC109" s="1" t="s">
        <v>71</v>
      </c>
      <c r="BD109" s="1" t="s">
        <v>144</v>
      </c>
      <c r="BI109" s="1" t="s">
        <v>71</v>
      </c>
      <c r="BK109" s="4" t="s">
        <v>357</v>
      </c>
      <c r="BL109" s="1" t="s">
        <v>357</v>
      </c>
      <c r="BM109" s="4" t="s">
        <v>60</v>
      </c>
      <c r="BN109" s="1" t="s">
        <v>944</v>
      </c>
      <c r="BO109" s="4">
        <v>0.7</v>
      </c>
      <c r="BP109" s="1">
        <v>0.7</v>
      </c>
      <c r="BQ109" s="4">
        <v>5.66</v>
      </c>
      <c r="BR109" s="1">
        <v>5.66</v>
      </c>
      <c r="BS109" s="4">
        <v>5.7</v>
      </c>
      <c r="BT109" s="1">
        <v>5.7</v>
      </c>
      <c r="BU109" s="4">
        <v>3.54</v>
      </c>
      <c r="BV109" s="1">
        <v>3.54</v>
      </c>
      <c r="BW109" s="4">
        <v>-0.443</v>
      </c>
      <c r="BX109" s="1">
        <v>-44.3</v>
      </c>
      <c r="BY109" s="4">
        <v>2284</v>
      </c>
      <c r="BZ109" s="1">
        <v>2284</v>
      </c>
      <c r="CA109" s="4">
        <f t="shared" si="1"/>
        <v>1272.1880000000001</v>
      </c>
      <c r="CB109" s="1">
        <f>VLOOKUP(A109:A419,[1]diamond_master!$B$1:$AK$311,19,0)</f>
        <v>3229.9</v>
      </c>
      <c r="CD109" s="1">
        <f>VLOOKUP(A109:A419,[1]diamond_master!$B$1:$AK$311,18,0)</f>
        <v>2260.9299999999998</v>
      </c>
    </row>
    <row r="110" spans="1:82">
      <c r="A110" s="1" t="s">
        <v>359</v>
      </c>
      <c r="B110" s="1" t="s">
        <v>59</v>
      </c>
      <c r="C110" s="1" t="s">
        <v>60</v>
      </c>
      <c r="D110" s="1">
        <v>0.7</v>
      </c>
      <c r="E110" s="1" t="s">
        <v>326</v>
      </c>
      <c r="F110" s="1" t="s">
        <v>93</v>
      </c>
      <c r="G110" s="1" t="s">
        <v>63</v>
      </c>
      <c r="H110" s="1" t="s">
        <v>63</v>
      </c>
      <c r="I110" s="1" t="s">
        <v>63</v>
      </c>
      <c r="J110" s="1" t="s">
        <v>64</v>
      </c>
      <c r="L110" s="1">
        <v>5.61</v>
      </c>
      <c r="M110" s="1">
        <v>5.67</v>
      </c>
      <c r="N110" s="1">
        <v>3.52</v>
      </c>
      <c r="O110" s="1" t="s">
        <v>65</v>
      </c>
      <c r="P110" s="1">
        <v>533291838</v>
      </c>
      <c r="R110" s="1">
        <v>2250</v>
      </c>
      <c r="S110" s="1">
        <v>-0.42299999999999999</v>
      </c>
      <c r="V110" s="1" t="s">
        <v>923</v>
      </c>
      <c r="Y110" s="1">
        <v>62.3</v>
      </c>
      <c r="Z110" s="1">
        <v>58</v>
      </c>
      <c r="AD110" s="1" t="s">
        <v>66</v>
      </c>
      <c r="AE110" s="1" t="s">
        <v>64</v>
      </c>
      <c r="AF110" s="1" t="s">
        <v>67</v>
      </c>
      <c r="AM110" s="1" t="s">
        <v>68</v>
      </c>
      <c r="AO110" s="1" t="s">
        <v>69</v>
      </c>
      <c r="AQ110" s="1" t="b">
        <v>1</v>
      </c>
      <c r="AS110" s="1">
        <v>1</v>
      </c>
      <c r="AU110" s="1" t="s">
        <v>360</v>
      </c>
      <c r="AZ110" s="1" t="s">
        <v>71</v>
      </c>
      <c r="BC110" s="1" t="s">
        <v>71</v>
      </c>
      <c r="BD110" s="1" t="s">
        <v>72</v>
      </c>
      <c r="BE110" s="1" t="s">
        <v>182</v>
      </c>
      <c r="BG110" s="1" t="s">
        <v>74</v>
      </c>
      <c r="BI110" s="1" t="s">
        <v>71</v>
      </c>
      <c r="BK110" s="4" t="s">
        <v>359</v>
      </c>
      <c r="BL110" s="1" t="s">
        <v>359</v>
      </c>
      <c r="BM110" s="4" t="s">
        <v>60</v>
      </c>
      <c r="BN110" s="1" t="s">
        <v>944</v>
      </c>
      <c r="BO110" s="4">
        <v>0.7</v>
      </c>
      <c r="BP110" s="1">
        <v>0.7</v>
      </c>
      <c r="BQ110" s="4">
        <v>5.61</v>
      </c>
      <c r="BR110" s="1">
        <v>5.61</v>
      </c>
      <c r="BS110" s="4">
        <v>5.67</v>
      </c>
      <c r="BT110" s="1">
        <v>5.67</v>
      </c>
      <c r="BU110" s="4">
        <v>3.52</v>
      </c>
      <c r="BV110" s="1">
        <v>3.52</v>
      </c>
      <c r="BW110" s="4">
        <v>-0.42299999999999999</v>
      </c>
      <c r="BX110" s="1">
        <v>-42.3</v>
      </c>
      <c r="BY110" s="4">
        <v>2250</v>
      </c>
      <c r="BZ110" s="1">
        <v>2250</v>
      </c>
      <c r="CA110" s="4">
        <f t="shared" si="1"/>
        <v>1298.25</v>
      </c>
      <c r="CB110" s="1">
        <f>VLOOKUP(A110:A420,[1]diamond_master!$B$1:$AK$311,19,0)</f>
        <v>3137.72</v>
      </c>
      <c r="CD110" s="1">
        <f>VLOOKUP(A110:A420,[1]diamond_master!$B$1:$AK$311,18,0)</f>
        <v>2196.4</v>
      </c>
    </row>
    <row r="111" spans="1:82">
      <c r="A111" s="1" t="s">
        <v>361</v>
      </c>
      <c r="B111" s="1" t="s">
        <v>59</v>
      </c>
      <c r="C111" s="1" t="s">
        <v>60</v>
      </c>
      <c r="D111" s="1">
        <v>0.7</v>
      </c>
      <c r="E111" s="1" t="s">
        <v>326</v>
      </c>
      <c r="F111" s="1" t="s">
        <v>93</v>
      </c>
      <c r="G111" s="1" t="s">
        <v>63</v>
      </c>
      <c r="H111" s="1" t="s">
        <v>63</v>
      </c>
      <c r="I111" s="1" t="s">
        <v>63</v>
      </c>
      <c r="J111" s="1" t="s">
        <v>64</v>
      </c>
      <c r="L111" s="1">
        <v>5.61</v>
      </c>
      <c r="M111" s="1">
        <v>5.66</v>
      </c>
      <c r="N111" s="1">
        <v>3.55</v>
      </c>
      <c r="O111" s="1" t="s">
        <v>65</v>
      </c>
      <c r="P111" s="1">
        <v>537248216</v>
      </c>
      <c r="R111" s="1">
        <v>2250</v>
      </c>
      <c r="S111" s="1">
        <v>-0.42299999999999999</v>
      </c>
      <c r="V111" s="1" t="s">
        <v>925</v>
      </c>
      <c r="Y111" s="1">
        <v>63</v>
      </c>
      <c r="Z111" s="1">
        <v>56.5</v>
      </c>
      <c r="AD111" s="1" t="s">
        <v>66</v>
      </c>
      <c r="AE111" s="1" t="s">
        <v>64</v>
      </c>
      <c r="AF111" s="1" t="s">
        <v>67</v>
      </c>
      <c r="AM111" s="1" t="s">
        <v>68</v>
      </c>
      <c r="AO111" s="1" t="s">
        <v>69</v>
      </c>
      <c r="AQ111" s="1" t="b">
        <v>1</v>
      </c>
      <c r="AS111" s="1">
        <v>1</v>
      </c>
      <c r="AV111" s="1" t="s">
        <v>362</v>
      </c>
      <c r="AZ111" s="1" t="s">
        <v>71</v>
      </c>
      <c r="BC111" s="1" t="s">
        <v>120</v>
      </c>
      <c r="BD111" s="1" t="s">
        <v>72</v>
      </c>
      <c r="BE111" s="1" t="s">
        <v>160</v>
      </c>
      <c r="BG111" s="1" t="s">
        <v>74</v>
      </c>
      <c r="BI111" s="1" t="s">
        <v>71</v>
      </c>
      <c r="BK111" s="4" t="s">
        <v>361</v>
      </c>
      <c r="BL111" s="1" t="s">
        <v>361</v>
      </c>
      <c r="BM111" s="4" t="s">
        <v>60</v>
      </c>
      <c r="BN111" s="1" t="s">
        <v>944</v>
      </c>
      <c r="BO111" s="4">
        <v>0.7</v>
      </c>
      <c r="BP111" s="1">
        <v>0.7</v>
      </c>
      <c r="BQ111" s="4">
        <v>5.61</v>
      </c>
      <c r="BR111" s="1">
        <v>5.61</v>
      </c>
      <c r="BS111" s="4">
        <v>5.66</v>
      </c>
      <c r="BT111" s="1">
        <v>5.66</v>
      </c>
      <c r="BU111" s="4">
        <v>3.55</v>
      </c>
      <c r="BV111" s="1">
        <v>3.55</v>
      </c>
      <c r="BW111" s="4">
        <v>-0.42299999999999999</v>
      </c>
      <c r="BX111" s="1">
        <v>-42.3</v>
      </c>
      <c r="BY111" s="4">
        <v>2250</v>
      </c>
      <c r="BZ111" s="1">
        <v>2250</v>
      </c>
      <c r="CA111" s="4">
        <f t="shared" si="1"/>
        <v>1298.25</v>
      </c>
      <c r="CB111" s="1">
        <f>VLOOKUP(A111:A421,[1]diamond_master!$B$1:$AK$311,19,0)</f>
        <v>3137.72</v>
      </c>
      <c r="CD111" s="1">
        <f>VLOOKUP(A111:A421,[1]diamond_master!$B$1:$AK$311,18,0)</f>
        <v>2196.4</v>
      </c>
    </row>
    <row r="112" spans="1:82">
      <c r="A112" s="1" t="s">
        <v>363</v>
      </c>
      <c r="B112" s="1" t="s">
        <v>59</v>
      </c>
      <c r="C112" s="1" t="s">
        <v>60</v>
      </c>
      <c r="D112" s="1">
        <v>0.7</v>
      </c>
      <c r="E112" s="1" t="s">
        <v>326</v>
      </c>
      <c r="F112" s="1" t="s">
        <v>93</v>
      </c>
      <c r="G112" s="1" t="s">
        <v>63</v>
      </c>
      <c r="H112" s="1" t="s">
        <v>63</v>
      </c>
      <c r="I112" s="1" t="s">
        <v>63</v>
      </c>
      <c r="J112" s="1" t="s">
        <v>64</v>
      </c>
      <c r="L112" s="1">
        <v>5.63</v>
      </c>
      <c r="M112" s="1">
        <v>5.67</v>
      </c>
      <c r="N112" s="1">
        <v>3.52</v>
      </c>
      <c r="O112" s="1" t="s">
        <v>65</v>
      </c>
      <c r="P112" s="1">
        <v>537248219</v>
      </c>
      <c r="R112" s="1">
        <v>2250</v>
      </c>
      <c r="S112" s="1">
        <v>-0.42299999999999999</v>
      </c>
      <c r="V112" s="1" t="s">
        <v>937</v>
      </c>
      <c r="Y112" s="1">
        <v>62.3</v>
      </c>
      <c r="Z112" s="1">
        <v>59</v>
      </c>
      <c r="AD112" s="1" t="s">
        <v>66</v>
      </c>
      <c r="AE112" s="1" t="s">
        <v>64</v>
      </c>
      <c r="AF112" s="1" t="s">
        <v>67</v>
      </c>
      <c r="AL112" s="1" t="s">
        <v>113</v>
      </c>
      <c r="AM112" s="1" t="s">
        <v>68</v>
      </c>
      <c r="AO112" s="1" t="s">
        <v>69</v>
      </c>
      <c r="AQ112" s="1" t="b">
        <v>1</v>
      </c>
      <c r="AS112" s="1">
        <v>1</v>
      </c>
      <c r="AV112" s="1" t="s">
        <v>364</v>
      </c>
      <c r="AZ112" s="1" t="s">
        <v>71</v>
      </c>
      <c r="BC112" s="1" t="s">
        <v>176</v>
      </c>
      <c r="BD112" s="1" t="s">
        <v>72</v>
      </c>
      <c r="BE112" s="1" t="s">
        <v>160</v>
      </c>
      <c r="BG112" s="1" t="s">
        <v>74</v>
      </c>
      <c r="BI112" s="1" t="s">
        <v>71</v>
      </c>
      <c r="BK112" s="4" t="s">
        <v>363</v>
      </c>
      <c r="BL112" s="1" t="s">
        <v>363</v>
      </c>
      <c r="BM112" s="4" t="s">
        <v>60</v>
      </c>
      <c r="BN112" s="1" t="s">
        <v>944</v>
      </c>
      <c r="BO112" s="4">
        <v>0.7</v>
      </c>
      <c r="BP112" s="1">
        <v>0.7</v>
      </c>
      <c r="BQ112" s="4">
        <v>5.63</v>
      </c>
      <c r="BR112" s="1">
        <v>5.63</v>
      </c>
      <c r="BS112" s="4">
        <v>5.67</v>
      </c>
      <c r="BT112" s="1">
        <v>5.67</v>
      </c>
      <c r="BU112" s="4">
        <v>3.52</v>
      </c>
      <c r="BV112" s="1">
        <v>3.52</v>
      </c>
      <c r="BW112" s="4">
        <v>-0.42299999999999999</v>
      </c>
      <c r="BX112" s="1">
        <v>-42.3</v>
      </c>
      <c r="BY112" s="4">
        <v>2250</v>
      </c>
      <c r="BZ112" s="1">
        <v>2250</v>
      </c>
      <c r="CA112" s="4">
        <f t="shared" si="1"/>
        <v>1298.25</v>
      </c>
      <c r="CB112" s="1">
        <f>VLOOKUP(A112:A422,[1]diamond_master!$B$1:$AK$311,19,0)</f>
        <v>3137.72</v>
      </c>
      <c r="CD112" s="1">
        <f>VLOOKUP(A112:A422,[1]diamond_master!$B$1:$AK$311,18,0)</f>
        <v>2196.4</v>
      </c>
    </row>
    <row r="113" spans="1:82">
      <c r="A113" s="1" t="s">
        <v>365</v>
      </c>
      <c r="B113" s="1" t="s">
        <v>59</v>
      </c>
      <c r="C113" s="1" t="s">
        <v>60</v>
      </c>
      <c r="D113" s="1">
        <v>0.7</v>
      </c>
      <c r="E113" s="1" t="s">
        <v>326</v>
      </c>
      <c r="F113" s="1" t="s">
        <v>123</v>
      </c>
      <c r="G113" s="1" t="s">
        <v>63</v>
      </c>
      <c r="H113" s="1" t="s">
        <v>63</v>
      </c>
      <c r="I113" s="1" t="s">
        <v>63</v>
      </c>
      <c r="J113" s="1" t="s">
        <v>64</v>
      </c>
      <c r="L113" s="1">
        <v>5.64</v>
      </c>
      <c r="M113" s="1">
        <v>5.68</v>
      </c>
      <c r="N113" s="1">
        <v>3.48</v>
      </c>
      <c r="O113" s="1" t="s">
        <v>65</v>
      </c>
      <c r="P113" s="1">
        <v>537248215</v>
      </c>
      <c r="R113" s="1">
        <v>2077</v>
      </c>
      <c r="S113" s="1">
        <v>-0.42299999999999999</v>
      </c>
      <c r="V113" s="1" t="s">
        <v>930</v>
      </c>
      <c r="Y113" s="1">
        <v>61.5</v>
      </c>
      <c r="Z113" s="1">
        <v>55</v>
      </c>
      <c r="AD113" s="1" t="s">
        <v>66</v>
      </c>
      <c r="AE113" s="1" t="s">
        <v>64</v>
      </c>
      <c r="AF113" s="1" t="s">
        <v>67</v>
      </c>
      <c r="AL113" s="1" t="s">
        <v>113</v>
      </c>
      <c r="AM113" s="1" t="s">
        <v>68</v>
      </c>
      <c r="AO113" s="1" t="s">
        <v>69</v>
      </c>
      <c r="AQ113" s="1" t="b">
        <v>1</v>
      </c>
      <c r="AS113" s="1">
        <v>1</v>
      </c>
      <c r="AV113" s="1" t="s">
        <v>366</v>
      </c>
      <c r="AZ113" s="1" t="s">
        <v>71</v>
      </c>
      <c r="BC113" s="1" t="s">
        <v>140</v>
      </c>
      <c r="BD113" s="1" t="s">
        <v>72</v>
      </c>
      <c r="BE113" s="1" t="s">
        <v>160</v>
      </c>
      <c r="BG113" s="1" t="s">
        <v>74</v>
      </c>
      <c r="BI113" s="1" t="s">
        <v>71</v>
      </c>
      <c r="BK113" s="4" t="s">
        <v>365</v>
      </c>
      <c r="BL113" s="1" t="s">
        <v>365</v>
      </c>
      <c r="BM113" s="4" t="s">
        <v>60</v>
      </c>
      <c r="BN113" s="1" t="s">
        <v>944</v>
      </c>
      <c r="BO113" s="4">
        <v>0.7</v>
      </c>
      <c r="BP113" s="1">
        <v>0.7</v>
      </c>
      <c r="BQ113" s="4">
        <v>5.64</v>
      </c>
      <c r="BR113" s="1">
        <v>5.64</v>
      </c>
      <c r="BS113" s="4">
        <v>5.68</v>
      </c>
      <c r="BT113" s="1">
        <v>5.68</v>
      </c>
      <c r="BU113" s="4">
        <v>3.48</v>
      </c>
      <c r="BV113" s="1">
        <v>3.48</v>
      </c>
      <c r="BW113" s="4">
        <v>-0.42299999999999999</v>
      </c>
      <c r="BX113" s="1">
        <v>-42.3</v>
      </c>
      <c r="BY113" s="4">
        <v>2077</v>
      </c>
      <c r="BZ113" s="1">
        <v>2077</v>
      </c>
      <c r="CA113" s="4">
        <f t="shared" si="1"/>
        <v>1198.4290000000001</v>
      </c>
      <c r="CB113" s="1">
        <f>VLOOKUP(A113:A423,[1]diamond_master!$B$1:$AK$311,19,0)</f>
        <v>2896.46</v>
      </c>
      <c r="CD113" s="1">
        <f>VLOOKUP(A113:A423,[1]diamond_master!$B$1:$AK$311,18,0)</f>
        <v>2027.52</v>
      </c>
    </row>
    <row r="114" spans="1:82">
      <c r="A114" s="1" t="s">
        <v>367</v>
      </c>
      <c r="B114" s="1" t="s">
        <v>59</v>
      </c>
      <c r="C114" s="1" t="s">
        <v>60</v>
      </c>
      <c r="D114" s="1">
        <v>0.7</v>
      </c>
      <c r="E114" s="1" t="s">
        <v>326</v>
      </c>
      <c r="F114" s="1" t="s">
        <v>123</v>
      </c>
      <c r="G114" s="1" t="s">
        <v>63</v>
      </c>
      <c r="H114" s="1" t="s">
        <v>63</v>
      </c>
      <c r="I114" s="1" t="s">
        <v>63</v>
      </c>
      <c r="J114" s="1" t="s">
        <v>64</v>
      </c>
      <c r="L114" s="1">
        <v>5.63</v>
      </c>
      <c r="M114" s="1">
        <v>5.68</v>
      </c>
      <c r="N114" s="1">
        <v>3.5</v>
      </c>
      <c r="O114" s="1" t="s">
        <v>65</v>
      </c>
      <c r="P114" s="1">
        <v>537248224</v>
      </c>
      <c r="R114" s="1">
        <v>2077</v>
      </c>
      <c r="S114" s="1">
        <v>-0.42299999999999999</v>
      </c>
      <c r="V114" s="1" t="s">
        <v>925</v>
      </c>
      <c r="Y114" s="1">
        <v>61.8</v>
      </c>
      <c r="Z114" s="1">
        <v>58.5</v>
      </c>
      <c r="AD114" s="1" t="s">
        <v>66</v>
      </c>
      <c r="AE114" s="1" t="s">
        <v>64</v>
      </c>
      <c r="AF114" s="1" t="s">
        <v>67</v>
      </c>
      <c r="AL114" s="1" t="s">
        <v>113</v>
      </c>
      <c r="AM114" s="1" t="s">
        <v>68</v>
      </c>
      <c r="AO114" s="1" t="s">
        <v>69</v>
      </c>
      <c r="AQ114" s="1" t="b">
        <v>1</v>
      </c>
      <c r="AS114" s="1">
        <v>1</v>
      </c>
      <c r="AV114" s="1" t="s">
        <v>368</v>
      </c>
      <c r="AZ114" s="1" t="s">
        <v>71</v>
      </c>
      <c r="BC114" s="1" t="s">
        <v>120</v>
      </c>
      <c r="BD114" s="1" t="s">
        <v>72</v>
      </c>
      <c r="BE114" s="1" t="s">
        <v>160</v>
      </c>
      <c r="BG114" s="1" t="s">
        <v>74</v>
      </c>
      <c r="BI114" s="1" t="s">
        <v>71</v>
      </c>
      <c r="BK114" s="4" t="s">
        <v>367</v>
      </c>
      <c r="BL114" s="1" t="s">
        <v>367</v>
      </c>
      <c r="BM114" s="4" t="s">
        <v>60</v>
      </c>
      <c r="BN114" s="1" t="s">
        <v>944</v>
      </c>
      <c r="BO114" s="4">
        <v>0.7</v>
      </c>
      <c r="BP114" s="1">
        <v>0.7</v>
      </c>
      <c r="BQ114" s="4">
        <v>5.63</v>
      </c>
      <c r="BR114" s="1">
        <v>5.63</v>
      </c>
      <c r="BS114" s="4">
        <v>5.68</v>
      </c>
      <c r="BT114" s="1">
        <v>5.68</v>
      </c>
      <c r="BU114" s="4">
        <v>3.5</v>
      </c>
      <c r="BV114" s="1">
        <v>3.5</v>
      </c>
      <c r="BW114" s="4">
        <v>-0.42299999999999999</v>
      </c>
      <c r="BX114" s="1">
        <v>-42.3</v>
      </c>
      <c r="BY114" s="4">
        <v>2077</v>
      </c>
      <c r="BZ114" s="1">
        <v>2077</v>
      </c>
      <c r="CA114" s="4">
        <f t="shared" si="1"/>
        <v>1198.4290000000001</v>
      </c>
      <c r="CB114" s="1">
        <f>VLOOKUP(A114:A424,[1]diamond_master!$B$1:$AK$311,19,0)</f>
        <v>2896.46</v>
      </c>
      <c r="CD114" s="1">
        <f>VLOOKUP(A114:A424,[1]diamond_master!$B$1:$AK$311,18,0)</f>
        <v>2027.52</v>
      </c>
    </row>
    <row r="115" spans="1:82">
      <c r="A115" s="1" t="s">
        <v>369</v>
      </c>
      <c r="B115" s="1" t="s">
        <v>59</v>
      </c>
      <c r="C115" s="1" t="s">
        <v>60</v>
      </c>
      <c r="D115" s="1">
        <v>0.71</v>
      </c>
      <c r="E115" s="1" t="s">
        <v>326</v>
      </c>
      <c r="F115" s="1" t="s">
        <v>62</v>
      </c>
      <c r="G115" s="1" t="s">
        <v>63</v>
      </c>
      <c r="H115" s="1" t="s">
        <v>63</v>
      </c>
      <c r="I115" s="1" t="s">
        <v>63</v>
      </c>
      <c r="J115" s="1" t="s">
        <v>64</v>
      </c>
      <c r="L115" s="1">
        <v>5.64</v>
      </c>
      <c r="M115" s="1">
        <v>5.69</v>
      </c>
      <c r="N115" s="1">
        <v>3.58</v>
      </c>
      <c r="O115" s="1" t="s">
        <v>65</v>
      </c>
      <c r="P115" s="1">
        <v>537248218</v>
      </c>
      <c r="R115" s="1">
        <v>2481</v>
      </c>
      <c r="S115" s="1">
        <v>-0.42299999999999999</v>
      </c>
      <c r="V115" s="1" t="s">
        <v>908</v>
      </c>
      <c r="Y115" s="1">
        <v>63.1</v>
      </c>
      <c r="Z115" s="1">
        <v>56.5</v>
      </c>
      <c r="AD115" s="1" t="s">
        <v>66</v>
      </c>
      <c r="AE115" s="1" t="s">
        <v>64</v>
      </c>
      <c r="AF115" s="1" t="s">
        <v>67</v>
      </c>
      <c r="AM115" s="1" t="s">
        <v>68</v>
      </c>
      <c r="AO115" s="1" t="s">
        <v>69</v>
      </c>
      <c r="AQ115" s="1" t="b">
        <v>1</v>
      </c>
      <c r="AS115" s="1">
        <v>1</v>
      </c>
      <c r="AV115" s="1" t="s">
        <v>370</v>
      </c>
      <c r="AZ115" s="1" t="s">
        <v>71</v>
      </c>
      <c r="BC115" s="1" t="s">
        <v>71</v>
      </c>
      <c r="BD115" s="1" t="s">
        <v>72</v>
      </c>
      <c r="BE115" s="1" t="s">
        <v>160</v>
      </c>
      <c r="BG115" s="1" t="s">
        <v>74</v>
      </c>
      <c r="BI115" s="1" t="s">
        <v>71</v>
      </c>
      <c r="BK115" s="4" t="s">
        <v>369</v>
      </c>
      <c r="BL115" s="1" t="s">
        <v>369</v>
      </c>
      <c r="BM115" s="4" t="s">
        <v>60</v>
      </c>
      <c r="BN115" s="1" t="s">
        <v>944</v>
      </c>
      <c r="BO115" s="4">
        <v>0.71</v>
      </c>
      <c r="BP115" s="1">
        <v>0.71</v>
      </c>
      <c r="BQ115" s="4">
        <v>5.64</v>
      </c>
      <c r="BR115" s="1">
        <v>5.64</v>
      </c>
      <c r="BS115" s="4">
        <v>5.69</v>
      </c>
      <c r="BT115" s="1">
        <v>5.69</v>
      </c>
      <c r="BU115" s="4">
        <v>3.58</v>
      </c>
      <c r="BV115" s="1">
        <v>3.58</v>
      </c>
      <c r="BW115" s="4">
        <v>-0.42299999999999999</v>
      </c>
      <c r="BX115" s="1">
        <v>-42.3</v>
      </c>
      <c r="BY115" s="4">
        <v>2481</v>
      </c>
      <c r="BZ115" s="1">
        <v>2481</v>
      </c>
      <c r="CA115" s="4">
        <f t="shared" si="1"/>
        <v>1431.537</v>
      </c>
      <c r="CB115" s="1">
        <f>VLOOKUP(A115:A425,[1]diamond_master!$B$1:$AK$311,19,0)</f>
        <v>3459.85</v>
      </c>
      <c r="CD115" s="1">
        <f>VLOOKUP(A115:A425,[1]diamond_master!$B$1:$AK$311,18,0)</f>
        <v>2456.5</v>
      </c>
    </row>
    <row r="116" spans="1:82">
      <c r="A116" s="1" t="s">
        <v>371</v>
      </c>
      <c r="B116" s="1" t="s">
        <v>59</v>
      </c>
      <c r="C116" s="1" t="s">
        <v>60</v>
      </c>
      <c r="D116" s="1">
        <v>0.72</v>
      </c>
      <c r="E116" s="1" t="s">
        <v>326</v>
      </c>
      <c r="F116" s="1" t="s">
        <v>62</v>
      </c>
      <c r="G116" s="1" t="s">
        <v>63</v>
      </c>
      <c r="H116" s="1" t="s">
        <v>63</v>
      </c>
      <c r="I116" s="1" t="s">
        <v>63</v>
      </c>
      <c r="J116" s="1" t="s">
        <v>64</v>
      </c>
      <c r="L116" s="1">
        <v>5.69</v>
      </c>
      <c r="M116" s="1">
        <v>5.74</v>
      </c>
      <c r="N116" s="1">
        <v>3.55</v>
      </c>
      <c r="O116" s="1" t="s">
        <v>65</v>
      </c>
      <c r="P116" s="1">
        <v>537248217</v>
      </c>
      <c r="R116" s="1">
        <v>2481</v>
      </c>
      <c r="S116" s="1">
        <v>-0.42299999999999999</v>
      </c>
      <c r="V116" s="1" t="s">
        <v>908</v>
      </c>
      <c r="Y116" s="1">
        <v>62.1</v>
      </c>
      <c r="Z116" s="1">
        <v>56</v>
      </c>
      <c r="AD116" s="1" t="s">
        <v>66</v>
      </c>
      <c r="AE116" s="1" t="s">
        <v>64</v>
      </c>
      <c r="AF116" s="1" t="s">
        <v>67</v>
      </c>
      <c r="AL116" s="1" t="s">
        <v>113</v>
      </c>
      <c r="AM116" s="1" t="s">
        <v>68</v>
      </c>
      <c r="AO116" s="1" t="s">
        <v>69</v>
      </c>
      <c r="AQ116" s="1" t="b">
        <v>1</v>
      </c>
      <c r="AS116" s="1">
        <v>1</v>
      </c>
      <c r="AV116" s="1" t="s">
        <v>372</v>
      </c>
      <c r="AZ116" s="1" t="s">
        <v>71</v>
      </c>
      <c r="BC116" s="1" t="s">
        <v>71</v>
      </c>
      <c r="BD116" s="1" t="s">
        <v>72</v>
      </c>
      <c r="BE116" s="1" t="s">
        <v>160</v>
      </c>
      <c r="BG116" s="1" t="s">
        <v>74</v>
      </c>
      <c r="BI116" s="1" t="s">
        <v>71</v>
      </c>
      <c r="BK116" s="4" t="s">
        <v>371</v>
      </c>
      <c r="BL116" s="1" t="s">
        <v>371</v>
      </c>
      <c r="BM116" s="4" t="s">
        <v>60</v>
      </c>
      <c r="BN116" s="1" t="s">
        <v>944</v>
      </c>
      <c r="BO116" s="4">
        <v>0.72</v>
      </c>
      <c r="BP116" s="1">
        <v>0.72</v>
      </c>
      <c r="BQ116" s="4">
        <v>5.69</v>
      </c>
      <c r="BR116" s="1">
        <v>5.69</v>
      </c>
      <c r="BS116" s="4">
        <v>5.74</v>
      </c>
      <c r="BT116" s="1">
        <v>5.74</v>
      </c>
      <c r="BU116" s="4">
        <v>3.55</v>
      </c>
      <c r="BV116" s="1">
        <v>3.55</v>
      </c>
      <c r="BW116" s="4">
        <v>-0.42299999999999999</v>
      </c>
      <c r="BX116" s="1">
        <v>-42.3</v>
      </c>
      <c r="BY116" s="4">
        <v>2481</v>
      </c>
      <c r="BZ116" s="1">
        <v>2481</v>
      </c>
      <c r="CA116" s="4">
        <f t="shared" si="1"/>
        <v>1431.537</v>
      </c>
      <c r="CB116" s="1">
        <f>VLOOKUP(A116:A426,[1]diamond_master!$B$1:$AK$311,19,0)</f>
        <v>3459.85</v>
      </c>
      <c r="CD116" s="1">
        <f>VLOOKUP(A116:A426,[1]diamond_master!$B$1:$AK$311,18,0)</f>
        <v>2491.09</v>
      </c>
    </row>
    <row r="117" spans="1:82">
      <c r="A117" s="1" t="s">
        <v>373</v>
      </c>
      <c r="B117" s="1" t="s">
        <v>59</v>
      </c>
      <c r="C117" s="1" t="s">
        <v>60</v>
      </c>
      <c r="D117" s="1">
        <v>0.76</v>
      </c>
      <c r="E117" s="1" t="s">
        <v>326</v>
      </c>
      <c r="F117" s="1" t="s">
        <v>62</v>
      </c>
      <c r="G117" s="1" t="s">
        <v>63</v>
      </c>
      <c r="H117" s="1" t="s">
        <v>63</v>
      </c>
      <c r="I117" s="1" t="s">
        <v>63</v>
      </c>
      <c r="J117" s="1" t="s">
        <v>64</v>
      </c>
      <c r="L117" s="1">
        <v>5.79</v>
      </c>
      <c r="M117" s="1">
        <v>5.82</v>
      </c>
      <c r="N117" s="1">
        <v>3.63</v>
      </c>
      <c r="O117" s="1" t="s">
        <v>65</v>
      </c>
      <c r="P117" s="1">
        <v>523289883</v>
      </c>
      <c r="R117" s="1">
        <v>2481</v>
      </c>
      <c r="S117" s="1">
        <v>-0.42299999999999999</v>
      </c>
      <c r="V117" s="1" t="s">
        <v>908</v>
      </c>
      <c r="Y117" s="1">
        <v>62.5</v>
      </c>
      <c r="Z117" s="1">
        <v>57</v>
      </c>
      <c r="AD117" s="1" t="s">
        <v>66</v>
      </c>
      <c r="AE117" s="1" t="s">
        <v>64</v>
      </c>
      <c r="AF117" s="1" t="s">
        <v>67</v>
      </c>
      <c r="AM117" s="1" t="s">
        <v>68</v>
      </c>
      <c r="AO117" s="1" t="s">
        <v>69</v>
      </c>
      <c r="AQ117" s="1" t="b">
        <v>1</v>
      </c>
      <c r="AS117" s="1">
        <v>1</v>
      </c>
      <c r="AU117" s="1" t="s">
        <v>374</v>
      </c>
      <c r="AZ117" s="1" t="s">
        <v>71</v>
      </c>
      <c r="BC117" s="1" t="s">
        <v>71</v>
      </c>
      <c r="BD117" s="1" t="s">
        <v>72</v>
      </c>
      <c r="BE117" s="1" t="s">
        <v>375</v>
      </c>
      <c r="BG117" s="1" t="s">
        <v>74</v>
      </c>
      <c r="BI117" s="1" t="s">
        <v>71</v>
      </c>
      <c r="BK117" s="4" t="s">
        <v>373</v>
      </c>
      <c r="BL117" s="1" t="s">
        <v>373</v>
      </c>
      <c r="BM117" s="4" t="s">
        <v>60</v>
      </c>
      <c r="BN117" s="1" t="s">
        <v>944</v>
      </c>
      <c r="BO117" s="4">
        <v>0.76</v>
      </c>
      <c r="BP117" s="1">
        <v>0.76</v>
      </c>
      <c r="BQ117" s="4">
        <v>5.79</v>
      </c>
      <c r="BR117" s="1">
        <v>5.79</v>
      </c>
      <c r="BS117" s="4">
        <v>5.82</v>
      </c>
      <c r="BT117" s="1">
        <v>5.82</v>
      </c>
      <c r="BU117" s="4">
        <v>3.63</v>
      </c>
      <c r="BV117" s="1">
        <v>3.63</v>
      </c>
      <c r="BW117" s="4">
        <v>-0.42299999999999999</v>
      </c>
      <c r="BX117" s="1">
        <v>-42.3</v>
      </c>
      <c r="BY117" s="4">
        <v>2481</v>
      </c>
      <c r="BZ117" s="1">
        <v>2481</v>
      </c>
      <c r="CA117" s="4">
        <f t="shared" si="1"/>
        <v>1431.537</v>
      </c>
      <c r="CB117" s="1">
        <f>VLOOKUP(A117:A427,[1]diamond_master!$B$1:$AK$311,19,0)</f>
        <v>3459.85</v>
      </c>
      <c r="CD117" s="1">
        <f>VLOOKUP(A117:A427,[1]diamond_master!$B$1:$AK$311,18,0)</f>
        <v>2629.49</v>
      </c>
    </row>
    <row r="118" spans="1:82">
      <c r="A118" s="1" t="s">
        <v>376</v>
      </c>
      <c r="B118" s="1" t="s">
        <v>59</v>
      </c>
      <c r="C118" s="1" t="s">
        <v>60</v>
      </c>
      <c r="D118" s="1">
        <v>0.81</v>
      </c>
      <c r="E118" s="1" t="s">
        <v>326</v>
      </c>
      <c r="F118" s="1" t="s">
        <v>89</v>
      </c>
      <c r="G118" s="1" t="s">
        <v>76</v>
      </c>
      <c r="H118" s="1" t="s">
        <v>63</v>
      </c>
      <c r="I118" s="1" t="s">
        <v>63</v>
      </c>
      <c r="J118" s="1" t="s">
        <v>202</v>
      </c>
      <c r="L118" s="1">
        <v>5.81</v>
      </c>
      <c r="M118" s="1">
        <v>5.83</v>
      </c>
      <c r="N118" s="1">
        <v>3.75</v>
      </c>
      <c r="O118" s="1" t="s">
        <v>65</v>
      </c>
      <c r="P118" s="1">
        <v>494157369</v>
      </c>
      <c r="R118" s="1">
        <v>2448</v>
      </c>
      <c r="S118" s="1">
        <v>-0.40300000000000002</v>
      </c>
      <c r="V118" s="1" t="s">
        <v>908</v>
      </c>
      <c r="Y118" s="1">
        <v>64.400000000000006</v>
      </c>
      <c r="Z118" s="1">
        <v>57.5</v>
      </c>
      <c r="AD118" s="1" t="s">
        <v>66</v>
      </c>
      <c r="AE118" s="1" t="s">
        <v>64</v>
      </c>
      <c r="AF118" s="1" t="s">
        <v>67</v>
      </c>
      <c r="AM118" s="1" t="s">
        <v>68</v>
      </c>
      <c r="AO118" s="1" t="s">
        <v>69</v>
      </c>
      <c r="AQ118" s="1" t="b">
        <v>1</v>
      </c>
      <c r="AS118" s="1">
        <v>1</v>
      </c>
      <c r="AU118" s="1" t="s">
        <v>377</v>
      </c>
      <c r="AZ118" s="1" t="s">
        <v>71</v>
      </c>
      <c r="BC118" s="1" t="s">
        <v>71</v>
      </c>
      <c r="BD118" s="1" t="s">
        <v>72</v>
      </c>
      <c r="BE118" s="1" t="s">
        <v>101</v>
      </c>
      <c r="BG118" s="1" t="s">
        <v>74</v>
      </c>
      <c r="BI118" s="1" t="s">
        <v>71</v>
      </c>
      <c r="BK118" s="4" t="s">
        <v>376</v>
      </c>
      <c r="BL118" s="1" t="s">
        <v>376</v>
      </c>
      <c r="BM118" s="4" t="s">
        <v>60</v>
      </c>
      <c r="BN118" s="1" t="s">
        <v>944</v>
      </c>
      <c r="BO118" s="4">
        <v>0.81</v>
      </c>
      <c r="BP118" s="1">
        <v>0.81</v>
      </c>
      <c r="BQ118" s="4">
        <v>5.81</v>
      </c>
      <c r="BR118" s="1">
        <v>5.81</v>
      </c>
      <c r="BS118" s="4">
        <v>5.83</v>
      </c>
      <c r="BT118" s="1">
        <v>5.83</v>
      </c>
      <c r="BU118" s="4">
        <v>3.75</v>
      </c>
      <c r="BV118" s="1">
        <v>3.75</v>
      </c>
      <c r="BW118" s="4">
        <v>-0.40300000000000002</v>
      </c>
      <c r="BX118" s="1">
        <v>-40.299999999999997</v>
      </c>
      <c r="BY118" s="4">
        <v>2448</v>
      </c>
      <c r="BZ118" s="1">
        <v>2448</v>
      </c>
      <c r="CA118" s="4">
        <f t="shared" si="1"/>
        <v>1461.4560000000001</v>
      </c>
      <c r="CB118" s="1">
        <f>VLOOKUP(A118:A428,[1]diamond_master!$B$1:$AK$311,19,0)</f>
        <v>3365.85</v>
      </c>
      <c r="CD118" s="1">
        <f>VLOOKUP(A118:A428,[1]diamond_master!$B$1:$AK$311,18,0)</f>
        <v>2726.34</v>
      </c>
    </row>
    <row r="119" spans="1:82">
      <c r="A119" s="1" t="s">
        <v>378</v>
      </c>
      <c r="B119" s="1" t="s">
        <v>59</v>
      </c>
      <c r="C119" s="1" t="s">
        <v>60</v>
      </c>
      <c r="D119" s="1">
        <v>0.9</v>
      </c>
      <c r="E119" s="1" t="s">
        <v>326</v>
      </c>
      <c r="F119" s="1" t="s">
        <v>89</v>
      </c>
      <c r="G119" s="1" t="s">
        <v>63</v>
      </c>
      <c r="H119" s="1" t="s">
        <v>63</v>
      </c>
      <c r="I119" s="1" t="s">
        <v>63</v>
      </c>
      <c r="J119" s="1" t="s">
        <v>202</v>
      </c>
      <c r="L119" s="1">
        <v>6.14</v>
      </c>
      <c r="M119" s="1">
        <v>6.17</v>
      </c>
      <c r="N119" s="1">
        <v>3.83</v>
      </c>
      <c r="O119" s="1" t="s">
        <v>65</v>
      </c>
      <c r="P119" s="1">
        <v>467148971</v>
      </c>
      <c r="R119" s="1">
        <v>3215</v>
      </c>
      <c r="S119" s="1">
        <v>-0.47299999999999998</v>
      </c>
      <c r="V119" s="1" t="s">
        <v>923</v>
      </c>
      <c r="Y119" s="1">
        <v>62.2</v>
      </c>
      <c r="Z119" s="1">
        <v>56</v>
      </c>
      <c r="AD119" s="1" t="s">
        <v>66</v>
      </c>
      <c r="AE119" s="1" t="s">
        <v>64</v>
      </c>
      <c r="AF119" s="1" t="s">
        <v>67</v>
      </c>
      <c r="AM119" s="1" t="s">
        <v>68</v>
      </c>
      <c r="AO119" s="1" t="s">
        <v>69</v>
      </c>
      <c r="AQ119" s="1" t="b">
        <v>1</v>
      </c>
      <c r="AS119" s="1">
        <v>1</v>
      </c>
      <c r="AU119" s="1" t="s">
        <v>379</v>
      </c>
      <c r="AZ119" s="1" t="s">
        <v>71</v>
      </c>
      <c r="BC119" s="1" t="s">
        <v>71</v>
      </c>
      <c r="BD119" s="1" t="s">
        <v>72</v>
      </c>
      <c r="BE119" s="1" t="s">
        <v>380</v>
      </c>
      <c r="BG119" s="1" t="s">
        <v>74</v>
      </c>
      <c r="BI119" s="1" t="s">
        <v>71</v>
      </c>
      <c r="BK119" s="4" t="s">
        <v>378</v>
      </c>
      <c r="BL119" s="1" t="s">
        <v>378</v>
      </c>
      <c r="BM119" s="4" t="s">
        <v>60</v>
      </c>
      <c r="BN119" s="1" t="s">
        <v>944</v>
      </c>
      <c r="BO119" s="4">
        <v>0.9</v>
      </c>
      <c r="BP119" s="1">
        <v>0.9</v>
      </c>
      <c r="BQ119" s="4">
        <v>6.14</v>
      </c>
      <c r="BR119" s="1">
        <v>6.14</v>
      </c>
      <c r="BS119" s="4">
        <v>6.17</v>
      </c>
      <c r="BT119" s="1">
        <v>6.17</v>
      </c>
      <c r="BU119" s="4">
        <v>3.83</v>
      </c>
      <c r="BV119" s="1">
        <v>3.83</v>
      </c>
      <c r="BW119" s="4">
        <v>-0.47299999999999998</v>
      </c>
      <c r="BX119" s="1">
        <v>-47.3</v>
      </c>
      <c r="BY119" s="4">
        <v>3215</v>
      </c>
      <c r="BZ119" s="1">
        <v>3215</v>
      </c>
      <c r="CA119" s="4">
        <f t="shared" si="1"/>
        <v>1694.3050000000001</v>
      </c>
      <c r="CB119" s="1">
        <f>VLOOKUP(A119:A429,[1]diamond_master!$B$1:$AK$311,19,0)</f>
        <v>4640.9799999999996</v>
      </c>
      <c r="CD119" s="1">
        <f>VLOOKUP(A119:A429,[1]diamond_master!$B$1:$AK$311,18,0)</f>
        <v>4176.88</v>
      </c>
    </row>
    <row r="120" spans="1:82">
      <c r="A120" s="1" t="s">
        <v>381</v>
      </c>
      <c r="B120" s="1" t="s">
        <v>59</v>
      </c>
      <c r="C120" s="1" t="s">
        <v>60</v>
      </c>
      <c r="D120" s="1">
        <v>0.9</v>
      </c>
      <c r="E120" s="1" t="s">
        <v>326</v>
      </c>
      <c r="F120" s="1" t="s">
        <v>123</v>
      </c>
      <c r="G120" s="1" t="s">
        <v>76</v>
      </c>
      <c r="H120" s="1" t="s">
        <v>63</v>
      </c>
      <c r="I120" s="1" t="s">
        <v>76</v>
      </c>
      <c r="J120" s="1" t="s">
        <v>64</v>
      </c>
      <c r="L120" s="1">
        <v>5.99</v>
      </c>
      <c r="M120" s="1">
        <v>6.06</v>
      </c>
      <c r="N120" s="1">
        <v>3.85</v>
      </c>
      <c r="O120" s="1" t="s">
        <v>65</v>
      </c>
      <c r="P120" s="1">
        <v>490194849</v>
      </c>
      <c r="R120" s="1">
        <v>2624</v>
      </c>
      <c r="S120" s="1">
        <v>-0.52300000000000002</v>
      </c>
      <c r="V120" s="1" t="s">
        <v>931</v>
      </c>
      <c r="Y120" s="1">
        <v>63.9</v>
      </c>
      <c r="Z120" s="1">
        <v>56.5</v>
      </c>
      <c r="AD120" s="1" t="s">
        <v>66</v>
      </c>
      <c r="AE120" s="1" t="s">
        <v>64</v>
      </c>
      <c r="AF120" s="1" t="s">
        <v>67</v>
      </c>
      <c r="AM120" s="1" t="s">
        <v>68</v>
      </c>
      <c r="AO120" s="1" t="s">
        <v>69</v>
      </c>
      <c r="AQ120" s="1" t="b">
        <v>1</v>
      </c>
      <c r="AS120" s="1">
        <v>1</v>
      </c>
      <c r="AU120" s="1" t="s">
        <v>382</v>
      </c>
      <c r="AZ120" s="1" t="s">
        <v>71</v>
      </c>
      <c r="BC120" s="1" t="s">
        <v>71</v>
      </c>
      <c r="BD120" s="1" t="s">
        <v>72</v>
      </c>
      <c r="BG120" s="1" t="s">
        <v>74</v>
      </c>
      <c r="BI120" s="1" t="s">
        <v>71</v>
      </c>
      <c r="BK120" s="4" t="s">
        <v>381</v>
      </c>
      <c r="BL120" s="1" t="s">
        <v>381</v>
      </c>
      <c r="BM120" s="4" t="s">
        <v>60</v>
      </c>
      <c r="BN120" s="1" t="s">
        <v>944</v>
      </c>
      <c r="BO120" s="4">
        <v>0.9</v>
      </c>
      <c r="BP120" s="1">
        <v>0.9</v>
      </c>
      <c r="BQ120" s="4">
        <v>5.99</v>
      </c>
      <c r="BR120" s="1">
        <v>5.99</v>
      </c>
      <c r="BS120" s="4">
        <v>6.06</v>
      </c>
      <c r="BT120" s="1">
        <v>6.06</v>
      </c>
      <c r="BU120" s="4">
        <v>3.85</v>
      </c>
      <c r="BV120" s="1">
        <v>3.85</v>
      </c>
      <c r="BW120" s="4">
        <v>-0.52300000000000002</v>
      </c>
      <c r="BX120" s="1">
        <v>-52.3</v>
      </c>
      <c r="BY120" s="4">
        <v>2624</v>
      </c>
      <c r="BZ120" s="1">
        <v>2624</v>
      </c>
      <c r="CA120" s="4">
        <f t="shared" si="1"/>
        <v>1251.6480000000001</v>
      </c>
      <c r="CB120" s="1">
        <f>VLOOKUP(A120:A430,[1]diamond_master!$B$1:$AK$311,19,0)</f>
        <v>3916.42</v>
      </c>
      <c r="CD120" s="1">
        <f>VLOOKUP(A120:A430,[1]diamond_master!$B$1:$AK$311,18,0)</f>
        <v>3524.78</v>
      </c>
    </row>
    <row r="121" spans="1:82">
      <c r="A121" s="1" t="s">
        <v>383</v>
      </c>
      <c r="B121" s="1" t="s">
        <v>59</v>
      </c>
      <c r="C121" s="1" t="s">
        <v>60</v>
      </c>
      <c r="D121" s="1">
        <v>0.9</v>
      </c>
      <c r="E121" s="1" t="s">
        <v>326</v>
      </c>
      <c r="F121" s="1" t="s">
        <v>93</v>
      </c>
      <c r="G121" s="1" t="s">
        <v>76</v>
      </c>
      <c r="H121" s="1" t="s">
        <v>63</v>
      </c>
      <c r="I121" s="1" t="s">
        <v>76</v>
      </c>
      <c r="J121" s="1" t="s">
        <v>64</v>
      </c>
      <c r="L121" s="1">
        <v>5.95</v>
      </c>
      <c r="M121" s="1">
        <v>6.04</v>
      </c>
      <c r="N121" s="1">
        <v>3.84</v>
      </c>
      <c r="O121" s="1" t="s">
        <v>65</v>
      </c>
      <c r="P121" s="1">
        <v>522230138</v>
      </c>
      <c r="R121" s="1">
        <v>2767</v>
      </c>
      <c r="S121" s="1">
        <v>-0.52300000000000002</v>
      </c>
      <c r="V121" s="1" t="s">
        <v>925</v>
      </c>
      <c r="Y121" s="1">
        <v>63.8</v>
      </c>
      <c r="Z121" s="1">
        <v>57</v>
      </c>
      <c r="AD121" s="1" t="s">
        <v>80</v>
      </c>
      <c r="AE121" s="1" t="s">
        <v>64</v>
      </c>
      <c r="AF121" s="1" t="s">
        <v>67</v>
      </c>
      <c r="AM121" s="1" t="s">
        <v>68</v>
      </c>
      <c r="AQ121" s="1" t="b">
        <v>1</v>
      </c>
      <c r="AS121" s="1">
        <v>1</v>
      </c>
      <c r="AU121" s="1" t="s">
        <v>384</v>
      </c>
      <c r="AZ121" s="1" t="s">
        <v>71</v>
      </c>
      <c r="BD121" s="1" t="s">
        <v>72</v>
      </c>
      <c r="BI121" s="1" t="s">
        <v>71</v>
      </c>
      <c r="BK121" s="4" t="s">
        <v>383</v>
      </c>
      <c r="BL121" s="1" t="s">
        <v>383</v>
      </c>
      <c r="BM121" s="4" t="s">
        <v>60</v>
      </c>
      <c r="BN121" s="1" t="s">
        <v>944</v>
      </c>
      <c r="BO121" s="4">
        <v>0.9</v>
      </c>
      <c r="BP121" s="1">
        <v>0.9</v>
      </c>
      <c r="BQ121" s="4">
        <v>5.95</v>
      </c>
      <c r="BR121" s="1">
        <v>5.95</v>
      </c>
      <c r="BS121" s="4">
        <v>6.04</v>
      </c>
      <c r="BT121" s="1">
        <v>6.04</v>
      </c>
      <c r="BU121" s="4">
        <v>3.84</v>
      </c>
      <c r="BV121" s="1">
        <v>3.84</v>
      </c>
      <c r="BW121" s="4">
        <v>-0.52300000000000002</v>
      </c>
      <c r="BX121" s="1">
        <v>-52.3</v>
      </c>
      <c r="BY121" s="4">
        <v>2767</v>
      </c>
      <c r="BZ121" s="1">
        <v>2767</v>
      </c>
      <c r="CA121" s="4">
        <f t="shared" si="1"/>
        <v>1319.8589999999999</v>
      </c>
      <c r="CB121" s="1">
        <f>VLOOKUP(A121:A431,[1]diamond_master!$B$1:$AK$311,19,0)</f>
        <v>4129.8599999999997</v>
      </c>
      <c r="CD121" s="1">
        <f>VLOOKUP(A121:A431,[1]diamond_master!$B$1:$AK$311,18,0)</f>
        <v>3716.87</v>
      </c>
    </row>
    <row r="122" spans="1:82">
      <c r="A122" s="1" t="s">
        <v>385</v>
      </c>
      <c r="B122" s="1" t="s">
        <v>59</v>
      </c>
      <c r="C122" s="1" t="s">
        <v>60</v>
      </c>
      <c r="D122" s="1">
        <v>0.9</v>
      </c>
      <c r="E122" s="1" t="s">
        <v>326</v>
      </c>
      <c r="F122" s="1" t="s">
        <v>62</v>
      </c>
      <c r="G122" s="1" t="s">
        <v>76</v>
      </c>
      <c r="H122" s="1" t="s">
        <v>63</v>
      </c>
      <c r="I122" s="1" t="s">
        <v>76</v>
      </c>
      <c r="J122" s="1" t="s">
        <v>64</v>
      </c>
      <c r="L122" s="1">
        <v>5.94</v>
      </c>
      <c r="M122" s="1">
        <v>6.04</v>
      </c>
      <c r="N122" s="1">
        <v>3.88</v>
      </c>
      <c r="O122" s="1" t="s">
        <v>65</v>
      </c>
      <c r="P122" s="1">
        <v>502191639</v>
      </c>
      <c r="R122" s="1">
        <v>3036</v>
      </c>
      <c r="S122" s="1">
        <v>-0.53300000000000003</v>
      </c>
      <c r="V122" s="1" t="s">
        <v>908</v>
      </c>
      <c r="Y122" s="1">
        <v>64.400000000000006</v>
      </c>
      <c r="Z122" s="1">
        <v>55.5</v>
      </c>
      <c r="AD122" s="1" t="s">
        <v>66</v>
      </c>
      <c r="AE122" s="1" t="s">
        <v>64</v>
      </c>
      <c r="AF122" s="1" t="s">
        <v>67</v>
      </c>
      <c r="AL122" s="1" t="s">
        <v>386</v>
      </c>
      <c r="AM122" s="1" t="s">
        <v>68</v>
      </c>
      <c r="AO122" s="1" t="s">
        <v>69</v>
      </c>
      <c r="AQ122" s="1" t="b">
        <v>1</v>
      </c>
      <c r="AS122" s="1">
        <v>1</v>
      </c>
      <c r="AU122" s="1" t="s">
        <v>387</v>
      </c>
      <c r="AZ122" s="1" t="s">
        <v>71</v>
      </c>
      <c r="BC122" s="1" t="s">
        <v>71</v>
      </c>
      <c r="BD122" s="1" t="s">
        <v>72</v>
      </c>
      <c r="BE122" s="1" t="s">
        <v>388</v>
      </c>
      <c r="BG122" s="1" t="s">
        <v>74</v>
      </c>
      <c r="BI122" s="1" t="s">
        <v>71</v>
      </c>
      <c r="BK122" s="4" t="s">
        <v>385</v>
      </c>
      <c r="BL122" s="1" t="s">
        <v>385</v>
      </c>
      <c r="BM122" s="4" t="s">
        <v>60</v>
      </c>
      <c r="BN122" s="1" t="s">
        <v>944</v>
      </c>
      <c r="BO122" s="4">
        <v>0.9</v>
      </c>
      <c r="BP122" s="1">
        <v>0.9</v>
      </c>
      <c r="BQ122" s="4">
        <v>5.94</v>
      </c>
      <c r="BR122" s="1">
        <v>5.94</v>
      </c>
      <c r="BS122" s="4">
        <v>6.04</v>
      </c>
      <c r="BT122" s="1">
        <v>6.04</v>
      </c>
      <c r="BU122" s="4">
        <v>3.88</v>
      </c>
      <c r="BV122" s="1">
        <v>3.88</v>
      </c>
      <c r="BW122" s="4">
        <v>-0.53300000000000003</v>
      </c>
      <c r="BX122" s="1">
        <v>-53.3</v>
      </c>
      <c r="BY122" s="4">
        <v>3036</v>
      </c>
      <c r="BZ122" s="1">
        <v>3036</v>
      </c>
      <c r="CA122" s="4">
        <f t="shared" si="1"/>
        <v>1417.8120000000001</v>
      </c>
      <c r="CB122" s="1">
        <f>VLOOKUP(A122:A432,[1]diamond_master!$B$1:$AK$311,19,0)</f>
        <v>4561.1000000000004</v>
      </c>
      <c r="CD122" s="1">
        <f>VLOOKUP(A122:A432,[1]diamond_master!$B$1:$AK$311,18,0)</f>
        <v>4104.99</v>
      </c>
    </row>
    <row r="123" spans="1:82">
      <c r="A123" s="1" t="s">
        <v>389</v>
      </c>
      <c r="B123" s="1" t="s">
        <v>59</v>
      </c>
      <c r="C123" s="1" t="s">
        <v>60</v>
      </c>
      <c r="D123" s="1">
        <v>0.9</v>
      </c>
      <c r="E123" s="1" t="s">
        <v>326</v>
      </c>
      <c r="F123" s="1" t="s">
        <v>89</v>
      </c>
      <c r="G123" s="1" t="s">
        <v>76</v>
      </c>
      <c r="H123" s="1" t="s">
        <v>63</v>
      </c>
      <c r="I123" s="1" t="s">
        <v>76</v>
      </c>
      <c r="J123" s="1" t="s">
        <v>64</v>
      </c>
      <c r="L123" s="1">
        <v>5.94</v>
      </c>
      <c r="M123" s="1">
        <v>6.02</v>
      </c>
      <c r="N123" s="1">
        <v>3.85</v>
      </c>
      <c r="O123" s="1" t="s">
        <v>65</v>
      </c>
      <c r="P123" s="1">
        <v>533291842</v>
      </c>
      <c r="R123" s="1">
        <v>2849</v>
      </c>
      <c r="S123" s="1">
        <v>-0.53300000000000003</v>
      </c>
      <c r="V123" s="1" t="s">
        <v>926</v>
      </c>
      <c r="Y123" s="1">
        <v>64.2</v>
      </c>
      <c r="Z123" s="1">
        <v>56.5</v>
      </c>
      <c r="AD123" s="1" t="s">
        <v>80</v>
      </c>
      <c r="AE123" s="1" t="s">
        <v>64</v>
      </c>
      <c r="AF123" s="1" t="s">
        <v>67</v>
      </c>
      <c r="AM123" s="1" t="s">
        <v>68</v>
      </c>
      <c r="AO123" s="1" t="s">
        <v>69</v>
      </c>
      <c r="AQ123" s="1" t="b">
        <v>1</v>
      </c>
      <c r="AS123" s="1">
        <v>1</v>
      </c>
      <c r="AU123" s="1" t="s">
        <v>390</v>
      </c>
      <c r="AZ123" s="1" t="s">
        <v>71</v>
      </c>
      <c r="BC123" s="1" t="s">
        <v>71</v>
      </c>
      <c r="BD123" s="1" t="s">
        <v>144</v>
      </c>
      <c r="BI123" s="1" t="s">
        <v>71</v>
      </c>
      <c r="BK123" s="4" t="s">
        <v>389</v>
      </c>
      <c r="BL123" s="1" t="s">
        <v>389</v>
      </c>
      <c r="BM123" s="4" t="s">
        <v>60</v>
      </c>
      <c r="BN123" s="1" t="s">
        <v>944</v>
      </c>
      <c r="BO123" s="4">
        <v>0.9</v>
      </c>
      <c r="BP123" s="1">
        <v>0.9</v>
      </c>
      <c r="BQ123" s="4">
        <v>5.94</v>
      </c>
      <c r="BR123" s="1">
        <v>5.94</v>
      </c>
      <c r="BS123" s="4">
        <v>6.02</v>
      </c>
      <c r="BT123" s="1">
        <v>6.02</v>
      </c>
      <c r="BU123" s="4">
        <v>3.85</v>
      </c>
      <c r="BV123" s="1">
        <v>3.85</v>
      </c>
      <c r="BW123" s="4">
        <v>-0.53300000000000003</v>
      </c>
      <c r="BX123" s="1">
        <v>-53.3</v>
      </c>
      <c r="BY123" s="4">
        <v>2849</v>
      </c>
      <c r="BZ123" s="1">
        <v>2849</v>
      </c>
      <c r="CA123" s="4">
        <f t="shared" si="1"/>
        <v>1330.4830000000002</v>
      </c>
      <c r="CB123" s="1">
        <f>VLOOKUP(A123:A433,[1]diamond_master!$B$1:$AK$311,19,0)</f>
        <v>4280.17</v>
      </c>
      <c r="CD123" s="1">
        <f>VLOOKUP(A123:A433,[1]diamond_master!$B$1:$AK$311,18,0)</f>
        <v>3852.15</v>
      </c>
    </row>
    <row r="124" spans="1:82">
      <c r="A124" s="1" t="s">
        <v>391</v>
      </c>
      <c r="B124" s="1" t="s">
        <v>59</v>
      </c>
      <c r="C124" s="1" t="s">
        <v>60</v>
      </c>
      <c r="D124" s="1">
        <v>0.9</v>
      </c>
      <c r="E124" s="1" t="s">
        <v>326</v>
      </c>
      <c r="F124" s="1" t="s">
        <v>89</v>
      </c>
      <c r="G124" s="1" t="s">
        <v>63</v>
      </c>
      <c r="H124" s="1" t="s">
        <v>63</v>
      </c>
      <c r="I124" s="1" t="s">
        <v>63</v>
      </c>
      <c r="J124" s="1" t="s">
        <v>64</v>
      </c>
      <c r="L124" s="1">
        <v>6.11</v>
      </c>
      <c r="M124" s="1">
        <v>6.18</v>
      </c>
      <c r="N124" s="1">
        <v>3.76</v>
      </c>
      <c r="O124" s="1" t="s">
        <v>65</v>
      </c>
      <c r="P124" s="1">
        <v>537248223</v>
      </c>
      <c r="R124" s="1">
        <v>3642</v>
      </c>
      <c r="S124" s="1">
        <v>-0.40300000000000002</v>
      </c>
      <c r="V124" s="1" t="s">
        <v>927</v>
      </c>
      <c r="Y124" s="1">
        <v>61.2</v>
      </c>
      <c r="Z124" s="1">
        <v>59</v>
      </c>
      <c r="AD124" s="1" t="s">
        <v>66</v>
      </c>
      <c r="AE124" s="1" t="s">
        <v>64</v>
      </c>
      <c r="AF124" s="1" t="s">
        <v>67</v>
      </c>
      <c r="AL124" s="1" t="s">
        <v>113</v>
      </c>
      <c r="AM124" s="1" t="s">
        <v>68</v>
      </c>
      <c r="AO124" s="1" t="s">
        <v>69</v>
      </c>
      <c r="AQ124" s="1" t="b">
        <v>1</v>
      </c>
      <c r="AS124" s="1">
        <v>1</v>
      </c>
      <c r="AV124" s="1" t="s">
        <v>392</v>
      </c>
      <c r="AZ124" s="1" t="s">
        <v>71</v>
      </c>
      <c r="BC124" s="1" t="s">
        <v>120</v>
      </c>
      <c r="BD124" s="1" t="s">
        <v>72</v>
      </c>
      <c r="BE124" s="1" t="s">
        <v>160</v>
      </c>
      <c r="BG124" s="1" t="s">
        <v>74</v>
      </c>
      <c r="BI124" s="1" t="s">
        <v>71</v>
      </c>
      <c r="BK124" s="4" t="s">
        <v>391</v>
      </c>
      <c r="BL124" s="1" t="s">
        <v>391</v>
      </c>
      <c r="BM124" s="4" t="s">
        <v>60</v>
      </c>
      <c r="BN124" s="1" t="s">
        <v>944</v>
      </c>
      <c r="BO124" s="4">
        <v>0.9</v>
      </c>
      <c r="BP124" s="1">
        <v>0.9</v>
      </c>
      <c r="BQ124" s="4">
        <v>6.11</v>
      </c>
      <c r="BR124" s="1">
        <v>6.11</v>
      </c>
      <c r="BS124" s="4">
        <v>6.18</v>
      </c>
      <c r="BT124" s="1">
        <v>6.18</v>
      </c>
      <c r="BU124" s="4">
        <v>3.76</v>
      </c>
      <c r="BV124" s="1">
        <v>3.76</v>
      </c>
      <c r="BW124" s="4">
        <v>-0.40300000000000002</v>
      </c>
      <c r="BX124" s="1">
        <v>-40.299999999999997</v>
      </c>
      <c r="BY124" s="4">
        <v>3642</v>
      </c>
      <c r="BZ124" s="1">
        <v>3642</v>
      </c>
      <c r="CA124" s="4">
        <f t="shared" si="1"/>
        <v>2174.2740000000003</v>
      </c>
      <c r="CB124" s="1">
        <f>VLOOKUP(A124:A434,[1]diamond_master!$B$1:$AK$311,19,0)</f>
        <v>5007.53</v>
      </c>
      <c r="CD124" s="1">
        <f>VLOOKUP(A124:A434,[1]diamond_master!$B$1:$AK$311,18,0)</f>
        <v>4506.78</v>
      </c>
    </row>
    <row r="125" spans="1:82">
      <c r="A125" s="1" t="s">
        <v>393</v>
      </c>
      <c r="B125" s="1" t="s">
        <v>59</v>
      </c>
      <c r="C125" s="1" t="s">
        <v>60</v>
      </c>
      <c r="D125" s="1">
        <v>0.9</v>
      </c>
      <c r="E125" s="1" t="s">
        <v>326</v>
      </c>
      <c r="F125" s="1" t="s">
        <v>93</v>
      </c>
      <c r="G125" s="1" t="s">
        <v>63</v>
      </c>
      <c r="H125" s="1" t="s">
        <v>63</v>
      </c>
      <c r="I125" s="1" t="s">
        <v>63</v>
      </c>
      <c r="J125" s="1" t="s">
        <v>64</v>
      </c>
      <c r="L125" s="1">
        <v>6.07</v>
      </c>
      <c r="M125" s="1">
        <v>6.13</v>
      </c>
      <c r="N125" s="1">
        <v>3.86</v>
      </c>
      <c r="O125" s="1" t="s">
        <v>65</v>
      </c>
      <c r="P125" s="1">
        <v>537248207</v>
      </c>
      <c r="R125" s="1">
        <v>3521</v>
      </c>
      <c r="S125" s="1">
        <v>-0.39300000000000002</v>
      </c>
      <c r="V125" s="1" t="s">
        <v>925</v>
      </c>
      <c r="Y125" s="1">
        <v>63.3</v>
      </c>
      <c r="Z125" s="1">
        <v>57</v>
      </c>
      <c r="AD125" s="1" t="s">
        <v>66</v>
      </c>
      <c r="AE125" s="1" t="s">
        <v>64</v>
      </c>
      <c r="AF125" s="1" t="s">
        <v>67</v>
      </c>
      <c r="AM125" s="1" t="s">
        <v>68</v>
      </c>
      <c r="AO125" s="1" t="s">
        <v>69</v>
      </c>
      <c r="AQ125" s="1" t="b">
        <v>1</v>
      </c>
      <c r="AS125" s="1">
        <v>1</v>
      </c>
      <c r="AV125" s="1" t="s">
        <v>394</v>
      </c>
      <c r="AZ125" s="1" t="s">
        <v>71</v>
      </c>
      <c r="BC125" s="1" t="s">
        <v>120</v>
      </c>
      <c r="BD125" s="1" t="s">
        <v>72</v>
      </c>
      <c r="BE125" s="1" t="s">
        <v>160</v>
      </c>
      <c r="BG125" s="1" t="s">
        <v>74</v>
      </c>
      <c r="BI125" s="1" t="s">
        <v>71</v>
      </c>
      <c r="BK125" s="4" t="s">
        <v>393</v>
      </c>
      <c r="BL125" s="1" t="s">
        <v>393</v>
      </c>
      <c r="BM125" s="4" t="s">
        <v>60</v>
      </c>
      <c r="BN125" s="1" t="s">
        <v>944</v>
      </c>
      <c r="BO125" s="4">
        <v>0.9</v>
      </c>
      <c r="BP125" s="1">
        <v>0.9</v>
      </c>
      <c r="BQ125" s="4">
        <v>6.07</v>
      </c>
      <c r="BR125" s="1">
        <v>6.07</v>
      </c>
      <c r="BS125" s="4">
        <v>6.13</v>
      </c>
      <c r="BT125" s="1">
        <v>6.13</v>
      </c>
      <c r="BU125" s="4">
        <v>3.86</v>
      </c>
      <c r="BV125" s="1">
        <v>3.86</v>
      </c>
      <c r="BW125" s="4">
        <v>-0.39300000000000002</v>
      </c>
      <c r="BX125" s="1">
        <v>-39.299999999999997</v>
      </c>
      <c r="BY125" s="4">
        <v>3521</v>
      </c>
      <c r="BZ125" s="1">
        <v>3521</v>
      </c>
      <c r="CA125" s="4">
        <f t="shared" si="1"/>
        <v>2137.2470000000003</v>
      </c>
      <c r="CB125" s="1">
        <f>VLOOKUP(A125:A435,[1]diamond_master!$B$1:$AK$311,19,0)</f>
        <v>4806.66</v>
      </c>
      <c r="CD125" s="1">
        <f>VLOOKUP(A125:A435,[1]diamond_master!$B$1:$AK$311,18,0)</f>
        <v>4325.99</v>
      </c>
    </row>
    <row r="126" spans="1:82">
      <c r="A126" s="1" t="s">
        <v>395</v>
      </c>
      <c r="B126" s="1" t="s">
        <v>59</v>
      </c>
      <c r="C126" s="1" t="s">
        <v>60</v>
      </c>
      <c r="D126" s="1">
        <v>0.9</v>
      </c>
      <c r="E126" s="1" t="s">
        <v>326</v>
      </c>
      <c r="F126" s="1" t="s">
        <v>93</v>
      </c>
      <c r="G126" s="1" t="s">
        <v>63</v>
      </c>
      <c r="H126" s="1" t="s">
        <v>63</v>
      </c>
      <c r="I126" s="1" t="s">
        <v>76</v>
      </c>
      <c r="J126" s="1" t="s">
        <v>64</v>
      </c>
      <c r="L126" s="1">
        <v>6.06</v>
      </c>
      <c r="M126" s="1">
        <v>6.12</v>
      </c>
      <c r="N126" s="1">
        <v>3.83</v>
      </c>
      <c r="O126" s="1" t="s">
        <v>65</v>
      </c>
      <c r="P126" s="1">
        <v>537248208</v>
      </c>
      <c r="R126" s="1">
        <v>3231</v>
      </c>
      <c r="S126" s="1">
        <v>-0.443</v>
      </c>
      <c r="V126" s="1" t="s">
        <v>923</v>
      </c>
      <c r="Y126" s="1">
        <v>62.8</v>
      </c>
      <c r="Z126" s="1">
        <v>56</v>
      </c>
      <c r="AD126" s="1" t="s">
        <v>66</v>
      </c>
      <c r="AE126" s="1" t="s">
        <v>64</v>
      </c>
      <c r="AF126" s="1" t="s">
        <v>67</v>
      </c>
      <c r="AM126" s="1" t="s">
        <v>68</v>
      </c>
      <c r="AO126" s="1" t="s">
        <v>69</v>
      </c>
      <c r="AQ126" s="1" t="b">
        <v>1</v>
      </c>
      <c r="AS126" s="1">
        <v>1</v>
      </c>
      <c r="AV126" s="1" t="s">
        <v>396</v>
      </c>
      <c r="AZ126" s="1" t="s">
        <v>71</v>
      </c>
      <c r="BC126" s="1" t="s">
        <v>120</v>
      </c>
      <c r="BD126" s="1" t="s">
        <v>72</v>
      </c>
      <c r="BE126" s="1" t="s">
        <v>397</v>
      </c>
      <c r="BG126" s="1" t="s">
        <v>74</v>
      </c>
      <c r="BI126" s="1" t="s">
        <v>71</v>
      </c>
      <c r="BK126" s="4" t="s">
        <v>395</v>
      </c>
      <c r="BL126" s="1" t="s">
        <v>395</v>
      </c>
      <c r="BM126" s="4" t="s">
        <v>60</v>
      </c>
      <c r="BN126" s="1" t="s">
        <v>944</v>
      </c>
      <c r="BO126" s="4">
        <v>0.9</v>
      </c>
      <c r="BP126" s="1">
        <v>0.9</v>
      </c>
      <c r="BQ126" s="4">
        <v>6.06</v>
      </c>
      <c r="BR126" s="1">
        <v>6.06</v>
      </c>
      <c r="BS126" s="4">
        <v>6.12</v>
      </c>
      <c r="BT126" s="1">
        <v>6.12</v>
      </c>
      <c r="BU126" s="4">
        <v>3.83</v>
      </c>
      <c r="BV126" s="1">
        <v>3.83</v>
      </c>
      <c r="BW126" s="4">
        <v>-0.443</v>
      </c>
      <c r="BX126" s="1">
        <v>-44.3</v>
      </c>
      <c r="BY126" s="4">
        <v>3231</v>
      </c>
      <c r="BZ126" s="1">
        <v>3231</v>
      </c>
      <c r="CA126" s="4">
        <f t="shared" si="1"/>
        <v>1799.6670000000001</v>
      </c>
      <c r="CB126" s="1">
        <f>VLOOKUP(A126:A436,[1]diamond_master!$B$1:$AK$311,19,0)</f>
        <v>4569.09</v>
      </c>
      <c r="CD126" s="1">
        <f>VLOOKUP(A126:A436,[1]diamond_master!$B$1:$AK$311,18,0)</f>
        <v>4112.18</v>
      </c>
    </row>
    <row r="127" spans="1:82">
      <c r="A127" s="1" t="s">
        <v>398</v>
      </c>
      <c r="B127" s="1" t="s">
        <v>59</v>
      </c>
      <c r="C127" s="1" t="s">
        <v>60</v>
      </c>
      <c r="D127" s="1">
        <v>1</v>
      </c>
      <c r="E127" s="1" t="s">
        <v>326</v>
      </c>
      <c r="F127" s="1" t="s">
        <v>93</v>
      </c>
      <c r="G127" s="1" t="s">
        <v>76</v>
      </c>
      <c r="H127" s="1" t="s">
        <v>63</v>
      </c>
      <c r="I127" s="1" t="s">
        <v>76</v>
      </c>
      <c r="J127" s="1" t="s">
        <v>64</v>
      </c>
      <c r="L127" s="1">
        <v>6.23</v>
      </c>
      <c r="M127" s="1">
        <v>6.3</v>
      </c>
      <c r="N127" s="1">
        <v>4</v>
      </c>
      <c r="O127" s="1" t="s">
        <v>65</v>
      </c>
      <c r="P127" s="1">
        <v>467123838</v>
      </c>
      <c r="R127" s="1">
        <v>3502</v>
      </c>
      <c r="S127" s="1">
        <v>-0.53300000000000003</v>
      </c>
      <c r="V127" s="1" t="s">
        <v>928</v>
      </c>
      <c r="Y127" s="1">
        <v>63.9</v>
      </c>
      <c r="Z127" s="1">
        <v>56.5</v>
      </c>
      <c r="AD127" s="1" t="s">
        <v>66</v>
      </c>
      <c r="AE127" s="1" t="s">
        <v>64</v>
      </c>
      <c r="AF127" s="1" t="s">
        <v>67</v>
      </c>
      <c r="AM127" s="1" t="s">
        <v>68</v>
      </c>
      <c r="AO127" s="1" t="s">
        <v>69</v>
      </c>
      <c r="AQ127" s="1" t="b">
        <v>1</v>
      </c>
      <c r="AS127" s="1">
        <v>1</v>
      </c>
      <c r="AU127" s="1" t="s">
        <v>399</v>
      </c>
      <c r="AZ127" s="1" t="s">
        <v>71</v>
      </c>
      <c r="BC127" s="1" t="s">
        <v>71</v>
      </c>
      <c r="BD127" s="1" t="s">
        <v>72</v>
      </c>
      <c r="BE127" s="1" t="s">
        <v>400</v>
      </c>
      <c r="BG127" s="1" t="s">
        <v>74</v>
      </c>
      <c r="BI127" s="1" t="s">
        <v>71</v>
      </c>
      <c r="BK127" s="4" t="s">
        <v>398</v>
      </c>
      <c r="BL127" s="1" t="s">
        <v>398</v>
      </c>
      <c r="BM127" s="4" t="s">
        <v>60</v>
      </c>
      <c r="BN127" s="1" t="s">
        <v>944</v>
      </c>
      <c r="BO127" s="4">
        <v>1</v>
      </c>
      <c r="BP127" s="1">
        <v>1</v>
      </c>
      <c r="BQ127" s="4">
        <v>6.23</v>
      </c>
      <c r="BR127" s="1">
        <v>6.23</v>
      </c>
      <c r="BS127" s="4">
        <v>6.3</v>
      </c>
      <c r="BT127" s="1">
        <v>6.3</v>
      </c>
      <c r="BU127" s="4">
        <v>4</v>
      </c>
      <c r="BV127" s="1">
        <v>4</v>
      </c>
      <c r="BW127" s="4">
        <v>-0.53300000000000003</v>
      </c>
      <c r="BX127" s="1">
        <v>-53.3</v>
      </c>
      <c r="BY127" s="4">
        <v>3502</v>
      </c>
      <c r="BZ127" s="1">
        <v>3502</v>
      </c>
      <c r="CA127" s="4">
        <f t="shared" si="1"/>
        <v>1635.4340000000002</v>
      </c>
      <c r="CB127" s="1">
        <f>VLOOKUP(A127:A437,[1]diamond_master!$B$1:$AK$311,19,0)</f>
        <v>5261.19</v>
      </c>
      <c r="CD127" s="1">
        <f>VLOOKUP(A127:A437,[1]diamond_master!$B$1:$AK$311,18,0)</f>
        <v>5261.19</v>
      </c>
    </row>
    <row r="128" spans="1:82">
      <c r="A128" s="1" t="s">
        <v>401</v>
      </c>
      <c r="B128" s="1" t="s">
        <v>59</v>
      </c>
      <c r="C128" s="1" t="s">
        <v>60</v>
      </c>
      <c r="D128" s="1">
        <v>1</v>
      </c>
      <c r="E128" s="1" t="s">
        <v>326</v>
      </c>
      <c r="F128" s="1" t="s">
        <v>62</v>
      </c>
      <c r="G128" s="1" t="s">
        <v>76</v>
      </c>
      <c r="H128" s="1" t="s">
        <v>63</v>
      </c>
      <c r="I128" s="1" t="s">
        <v>63</v>
      </c>
      <c r="J128" s="1" t="s">
        <v>64</v>
      </c>
      <c r="L128" s="1">
        <v>6.19</v>
      </c>
      <c r="M128" s="1">
        <v>6.26</v>
      </c>
      <c r="N128" s="1">
        <v>4.01</v>
      </c>
      <c r="O128" s="1" t="s">
        <v>65</v>
      </c>
      <c r="P128" s="1">
        <v>468100615</v>
      </c>
      <c r="R128" s="1">
        <v>3793</v>
      </c>
      <c r="S128" s="1">
        <v>-0.54300000000000004</v>
      </c>
      <c r="V128" s="1" t="s">
        <v>908</v>
      </c>
      <c r="Y128" s="1">
        <v>64.2</v>
      </c>
      <c r="Z128" s="1">
        <v>55.5</v>
      </c>
      <c r="AD128" s="1" t="s">
        <v>66</v>
      </c>
      <c r="AE128" s="1" t="s">
        <v>64</v>
      </c>
      <c r="AF128" s="1" t="s">
        <v>67</v>
      </c>
      <c r="AM128" s="1" t="s">
        <v>68</v>
      </c>
      <c r="AO128" s="1" t="s">
        <v>69</v>
      </c>
      <c r="AQ128" s="1" t="b">
        <v>1</v>
      </c>
      <c r="AS128" s="1">
        <v>1</v>
      </c>
      <c r="AU128" s="1" t="s">
        <v>402</v>
      </c>
      <c r="AV128" s="1" t="s">
        <v>403</v>
      </c>
      <c r="AZ128" s="1" t="s">
        <v>71</v>
      </c>
      <c r="BC128" s="1" t="s">
        <v>71</v>
      </c>
      <c r="BD128" s="1" t="s">
        <v>72</v>
      </c>
      <c r="BE128" s="1" t="s">
        <v>404</v>
      </c>
      <c r="BG128" s="1" t="s">
        <v>74</v>
      </c>
      <c r="BI128" s="1" t="s">
        <v>71</v>
      </c>
      <c r="BK128" s="4" t="s">
        <v>401</v>
      </c>
      <c r="BL128" s="1" t="s">
        <v>401</v>
      </c>
      <c r="BM128" s="4" t="s">
        <v>60</v>
      </c>
      <c r="BN128" s="1" t="s">
        <v>944</v>
      </c>
      <c r="BO128" s="4">
        <v>1</v>
      </c>
      <c r="BP128" s="1">
        <v>1</v>
      </c>
      <c r="BQ128" s="4">
        <v>6.19</v>
      </c>
      <c r="BR128" s="1">
        <v>6.19</v>
      </c>
      <c r="BS128" s="4">
        <v>6.26</v>
      </c>
      <c r="BT128" s="1">
        <v>6.26</v>
      </c>
      <c r="BU128" s="4">
        <v>4.01</v>
      </c>
      <c r="BV128" s="1">
        <v>4.01</v>
      </c>
      <c r="BW128" s="4">
        <v>-0.54300000000000004</v>
      </c>
      <c r="BX128" s="1">
        <v>-54.3</v>
      </c>
      <c r="BY128" s="4">
        <v>3793</v>
      </c>
      <c r="BZ128" s="1">
        <v>3793</v>
      </c>
      <c r="CA128" s="4">
        <f t="shared" si="1"/>
        <v>1733.4009999999998</v>
      </c>
      <c r="CB128" s="1">
        <f>VLOOKUP(A128:A438,[1]diamond_master!$B$1:$AK$311,19,0)</f>
        <v>5735.55</v>
      </c>
      <c r="CD128" s="1">
        <f>VLOOKUP(A128:A438,[1]diamond_master!$B$1:$AK$311,18,0)</f>
        <v>5735.55</v>
      </c>
    </row>
    <row r="129" spans="1:82">
      <c r="A129" s="1" t="s">
        <v>405</v>
      </c>
      <c r="B129" s="1" t="s">
        <v>59</v>
      </c>
      <c r="C129" s="1" t="s">
        <v>60</v>
      </c>
      <c r="D129" s="1">
        <v>1</v>
      </c>
      <c r="E129" s="1" t="s">
        <v>326</v>
      </c>
      <c r="F129" s="1" t="s">
        <v>89</v>
      </c>
      <c r="G129" s="1" t="s">
        <v>76</v>
      </c>
      <c r="H129" s="1" t="s">
        <v>63</v>
      </c>
      <c r="I129" s="1" t="s">
        <v>76</v>
      </c>
      <c r="J129" s="1" t="s">
        <v>64</v>
      </c>
      <c r="L129" s="1">
        <v>6.17</v>
      </c>
      <c r="M129" s="1">
        <v>6.26</v>
      </c>
      <c r="N129" s="1">
        <v>4.0199999999999996</v>
      </c>
      <c r="O129" s="1" t="s">
        <v>65</v>
      </c>
      <c r="P129" s="1">
        <v>480173653</v>
      </c>
      <c r="R129" s="1">
        <v>3531</v>
      </c>
      <c r="S129" s="1">
        <v>-0.55300000000000005</v>
      </c>
      <c r="V129" s="1" t="s">
        <v>925</v>
      </c>
      <c r="Y129" s="1">
        <v>64.3</v>
      </c>
      <c r="Z129" s="1">
        <v>58</v>
      </c>
      <c r="AD129" s="1" t="s">
        <v>66</v>
      </c>
      <c r="AE129" s="1" t="s">
        <v>64</v>
      </c>
      <c r="AF129" s="1" t="s">
        <v>67</v>
      </c>
      <c r="AM129" s="1" t="s">
        <v>68</v>
      </c>
      <c r="AO129" s="1" t="s">
        <v>69</v>
      </c>
      <c r="AQ129" s="1" t="b">
        <v>1</v>
      </c>
      <c r="AS129" s="1">
        <v>1</v>
      </c>
      <c r="AU129" s="1" t="s">
        <v>406</v>
      </c>
      <c r="AV129" s="1" t="s">
        <v>407</v>
      </c>
      <c r="AZ129" s="1" t="s">
        <v>71</v>
      </c>
      <c r="BC129" s="1" t="s">
        <v>71</v>
      </c>
      <c r="BD129" s="1" t="s">
        <v>72</v>
      </c>
      <c r="BE129" s="1" t="s">
        <v>408</v>
      </c>
      <c r="BG129" s="1" t="s">
        <v>74</v>
      </c>
      <c r="BI129" s="1" t="s">
        <v>71</v>
      </c>
      <c r="BK129" s="4" t="s">
        <v>405</v>
      </c>
      <c r="BL129" s="1" t="s">
        <v>405</v>
      </c>
      <c r="BM129" s="4" t="s">
        <v>60</v>
      </c>
      <c r="BN129" s="1" t="s">
        <v>944</v>
      </c>
      <c r="BO129" s="4">
        <v>1</v>
      </c>
      <c r="BP129" s="1">
        <v>1</v>
      </c>
      <c r="BQ129" s="4">
        <v>6.17</v>
      </c>
      <c r="BR129" s="1">
        <v>6.17</v>
      </c>
      <c r="BS129" s="4">
        <v>6.26</v>
      </c>
      <c r="BT129" s="1">
        <v>6.26</v>
      </c>
      <c r="BU129" s="4">
        <v>4.0199999999999996</v>
      </c>
      <c r="BV129" s="1">
        <v>4.0199999999999996</v>
      </c>
      <c r="BW129" s="4">
        <v>-0.55300000000000005</v>
      </c>
      <c r="BX129" s="1">
        <v>-55.3</v>
      </c>
      <c r="BY129" s="4">
        <v>3531</v>
      </c>
      <c r="BZ129" s="1">
        <v>3531</v>
      </c>
      <c r="CA129" s="4">
        <f t="shared" si="1"/>
        <v>1578.3570000000002</v>
      </c>
      <c r="CB129" s="1">
        <f>VLOOKUP(A129:A439,[1]diamond_master!$B$1:$AK$311,19,0)</f>
        <v>5373.97</v>
      </c>
      <c r="CD129" s="1">
        <f>VLOOKUP(A129:A439,[1]diamond_master!$B$1:$AK$311,18,0)</f>
        <v>5373.97</v>
      </c>
    </row>
    <row r="130" spans="1:82">
      <c r="A130" s="1" t="s">
        <v>409</v>
      </c>
      <c r="B130" s="1" t="s">
        <v>59</v>
      </c>
      <c r="C130" s="1" t="s">
        <v>60</v>
      </c>
      <c r="D130" s="1">
        <v>1</v>
      </c>
      <c r="E130" s="1" t="s">
        <v>326</v>
      </c>
      <c r="F130" s="1" t="s">
        <v>89</v>
      </c>
      <c r="G130" s="1" t="s">
        <v>76</v>
      </c>
      <c r="H130" s="1" t="s">
        <v>63</v>
      </c>
      <c r="I130" s="1" t="s">
        <v>76</v>
      </c>
      <c r="J130" s="1" t="s">
        <v>64</v>
      </c>
      <c r="L130" s="1">
        <v>6.23</v>
      </c>
      <c r="M130" s="1">
        <v>6.26</v>
      </c>
      <c r="N130" s="1">
        <v>3.99</v>
      </c>
      <c r="O130" s="1" t="s">
        <v>65</v>
      </c>
      <c r="P130" s="1">
        <v>483106204</v>
      </c>
      <c r="R130" s="1">
        <v>3531</v>
      </c>
      <c r="S130" s="1">
        <v>-0.55300000000000005</v>
      </c>
      <c r="V130" s="1" t="s">
        <v>923</v>
      </c>
      <c r="Y130" s="1">
        <v>63.9</v>
      </c>
      <c r="Z130" s="1">
        <v>57</v>
      </c>
      <c r="AD130" s="1" t="s">
        <v>66</v>
      </c>
      <c r="AE130" s="1" t="s">
        <v>64</v>
      </c>
      <c r="AF130" s="1" t="s">
        <v>67</v>
      </c>
      <c r="AM130" s="1" t="s">
        <v>68</v>
      </c>
      <c r="AO130" s="1" t="s">
        <v>69</v>
      </c>
      <c r="AQ130" s="1" t="b">
        <v>1</v>
      </c>
      <c r="AS130" s="1">
        <v>1</v>
      </c>
      <c r="AU130" s="1" t="s">
        <v>410</v>
      </c>
      <c r="AZ130" s="1" t="s">
        <v>71</v>
      </c>
      <c r="BC130" s="1" t="s">
        <v>71</v>
      </c>
      <c r="BD130" s="1" t="s">
        <v>72</v>
      </c>
      <c r="BE130" s="1" t="s">
        <v>411</v>
      </c>
      <c r="BG130" s="1" t="s">
        <v>74</v>
      </c>
      <c r="BI130" s="1" t="s">
        <v>71</v>
      </c>
      <c r="BK130" s="4" t="s">
        <v>409</v>
      </c>
      <c r="BL130" s="1" t="s">
        <v>409</v>
      </c>
      <c r="BM130" s="4" t="s">
        <v>60</v>
      </c>
      <c r="BN130" s="1" t="s">
        <v>944</v>
      </c>
      <c r="BO130" s="4">
        <v>1</v>
      </c>
      <c r="BP130" s="1">
        <v>1</v>
      </c>
      <c r="BQ130" s="4">
        <v>6.23</v>
      </c>
      <c r="BR130" s="1">
        <v>6.23</v>
      </c>
      <c r="BS130" s="4">
        <v>6.26</v>
      </c>
      <c r="BT130" s="1">
        <v>6.26</v>
      </c>
      <c r="BU130" s="4">
        <v>3.99</v>
      </c>
      <c r="BV130" s="1">
        <v>3.99</v>
      </c>
      <c r="BW130" s="4">
        <v>-0.55300000000000005</v>
      </c>
      <c r="BX130" s="1">
        <v>-55.3</v>
      </c>
      <c r="BY130" s="4">
        <v>3531</v>
      </c>
      <c r="BZ130" s="1">
        <v>3531</v>
      </c>
      <c r="CA130" s="4">
        <f t="shared" si="1"/>
        <v>1578.3570000000002</v>
      </c>
      <c r="CB130" s="1">
        <f>VLOOKUP(A130:A440,[1]diamond_master!$B$1:$AK$311,19,0)</f>
        <v>5373.97</v>
      </c>
      <c r="CD130" s="1">
        <f>VLOOKUP(A130:A440,[1]diamond_master!$B$1:$AK$311,18,0)</f>
        <v>5373.97</v>
      </c>
    </row>
    <row r="131" spans="1:82">
      <c r="A131" s="1" t="s">
        <v>412</v>
      </c>
      <c r="B131" s="1" t="s">
        <v>59</v>
      </c>
      <c r="C131" s="1" t="s">
        <v>60</v>
      </c>
      <c r="D131" s="1">
        <v>1</v>
      </c>
      <c r="E131" s="1" t="s">
        <v>326</v>
      </c>
      <c r="F131" s="1" t="s">
        <v>89</v>
      </c>
      <c r="G131" s="1" t="s">
        <v>76</v>
      </c>
      <c r="H131" s="1" t="s">
        <v>63</v>
      </c>
      <c r="I131" s="1" t="s">
        <v>76</v>
      </c>
      <c r="J131" s="1" t="s">
        <v>64</v>
      </c>
      <c r="L131" s="1">
        <v>6.17</v>
      </c>
      <c r="M131" s="1">
        <v>6.26</v>
      </c>
      <c r="N131" s="1">
        <v>3.96</v>
      </c>
      <c r="O131" s="1" t="s">
        <v>65</v>
      </c>
      <c r="P131" s="1">
        <v>490194857</v>
      </c>
      <c r="R131" s="1">
        <v>3610</v>
      </c>
      <c r="S131" s="1">
        <v>-0.54300000000000004</v>
      </c>
      <c r="V131" s="1" t="s">
        <v>923</v>
      </c>
      <c r="Y131" s="1">
        <v>63.4</v>
      </c>
      <c r="Z131" s="1">
        <v>58</v>
      </c>
      <c r="AD131" s="1" t="s">
        <v>66</v>
      </c>
      <c r="AE131" s="1" t="s">
        <v>64</v>
      </c>
      <c r="AF131" s="1" t="s">
        <v>67</v>
      </c>
      <c r="AM131" s="1" t="s">
        <v>68</v>
      </c>
      <c r="AO131" s="1" t="s">
        <v>69</v>
      </c>
      <c r="AQ131" s="1" t="b">
        <v>1</v>
      </c>
      <c r="AS131" s="1">
        <v>1</v>
      </c>
      <c r="AU131" s="1" t="s">
        <v>413</v>
      </c>
      <c r="AZ131" s="1" t="s">
        <v>71</v>
      </c>
      <c r="BC131" s="1" t="s">
        <v>71</v>
      </c>
      <c r="BD131" s="1" t="s">
        <v>72</v>
      </c>
      <c r="BE131" s="1" t="s">
        <v>414</v>
      </c>
      <c r="BG131" s="1" t="s">
        <v>74</v>
      </c>
      <c r="BI131" s="1" t="s">
        <v>71</v>
      </c>
      <c r="BK131" s="4" t="s">
        <v>412</v>
      </c>
      <c r="BL131" s="1" t="s">
        <v>412</v>
      </c>
      <c r="BM131" s="4" t="s">
        <v>60</v>
      </c>
      <c r="BN131" s="1" t="s">
        <v>944</v>
      </c>
      <c r="BO131" s="4">
        <v>1</v>
      </c>
      <c r="BP131" s="1">
        <v>1</v>
      </c>
      <c r="BQ131" s="4">
        <v>6.17</v>
      </c>
      <c r="BR131" s="1">
        <v>6.17</v>
      </c>
      <c r="BS131" s="4">
        <v>6.26</v>
      </c>
      <c r="BT131" s="1">
        <v>6.26</v>
      </c>
      <c r="BU131" s="4">
        <v>3.96</v>
      </c>
      <c r="BV131" s="1">
        <v>3.96</v>
      </c>
      <c r="BW131" s="4">
        <v>-0.54300000000000004</v>
      </c>
      <c r="BX131" s="1">
        <v>-54.3</v>
      </c>
      <c r="BY131" s="4">
        <v>3610</v>
      </c>
      <c r="BZ131" s="1">
        <v>3610</v>
      </c>
      <c r="CA131" s="4">
        <f t="shared" ref="CA131:CA194" si="2">((BZ131*BX131)/100)+BZ131</f>
        <v>1649.77</v>
      </c>
      <c r="CB131" s="1">
        <f>VLOOKUP(A131:A441,[1]diamond_master!$B$1:$AK$311,19,0)</f>
        <v>5458.83</v>
      </c>
      <c r="CD131" s="1">
        <f>VLOOKUP(A131:A441,[1]diamond_master!$B$1:$AK$311,18,0)</f>
        <v>5458.83</v>
      </c>
    </row>
    <row r="132" spans="1:82">
      <c r="A132" s="1" t="s">
        <v>415</v>
      </c>
      <c r="B132" s="1" t="s">
        <v>59</v>
      </c>
      <c r="C132" s="1" t="s">
        <v>60</v>
      </c>
      <c r="D132" s="1">
        <v>1</v>
      </c>
      <c r="E132" s="1" t="s">
        <v>326</v>
      </c>
      <c r="F132" s="1" t="s">
        <v>62</v>
      </c>
      <c r="G132" s="1" t="s">
        <v>76</v>
      </c>
      <c r="H132" s="1" t="s">
        <v>63</v>
      </c>
      <c r="I132" s="1" t="s">
        <v>76</v>
      </c>
      <c r="J132" s="1" t="s">
        <v>64</v>
      </c>
      <c r="L132" s="1">
        <v>6.2</v>
      </c>
      <c r="M132" s="1">
        <v>6.29</v>
      </c>
      <c r="N132" s="1">
        <v>4</v>
      </c>
      <c r="O132" s="1" t="s">
        <v>65</v>
      </c>
      <c r="P132" s="1">
        <v>496116014</v>
      </c>
      <c r="R132" s="1">
        <v>3876</v>
      </c>
      <c r="S132" s="1">
        <v>-0.53300000000000003</v>
      </c>
      <c r="V132" s="1" t="s">
        <v>908</v>
      </c>
      <c r="Y132" s="1">
        <v>64.099999999999994</v>
      </c>
      <c r="Z132" s="1">
        <v>56.5</v>
      </c>
      <c r="AD132" s="1" t="s">
        <v>66</v>
      </c>
      <c r="AE132" s="1" t="s">
        <v>64</v>
      </c>
      <c r="AF132" s="1" t="s">
        <v>67</v>
      </c>
      <c r="AM132" s="1" t="s">
        <v>68</v>
      </c>
      <c r="AO132" s="1" t="s">
        <v>69</v>
      </c>
      <c r="AQ132" s="1" t="b">
        <v>1</v>
      </c>
      <c r="AS132" s="1">
        <v>1</v>
      </c>
      <c r="AU132" s="1" t="s">
        <v>416</v>
      </c>
      <c r="AZ132" s="1" t="s">
        <v>71</v>
      </c>
      <c r="BC132" s="1" t="s">
        <v>71</v>
      </c>
      <c r="BD132" s="1" t="s">
        <v>144</v>
      </c>
      <c r="BG132" s="1" t="s">
        <v>74</v>
      </c>
      <c r="BI132" s="1" t="s">
        <v>71</v>
      </c>
      <c r="BK132" s="4" t="s">
        <v>415</v>
      </c>
      <c r="BL132" s="1" t="s">
        <v>415</v>
      </c>
      <c r="BM132" s="4" t="s">
        <v>60</v>
      </c>
      <c r="BN132" s="1" t="s">
        <v>944</v>
      </c>
      <c r="BO132" s="4">
        <v>1</v>
      </c>
      <c r="BP132" s="1">
        <v>1</v>
      </c>
      <c r="BQ132" s="4">
        <v>6.2</v>
      </c>
      <c r="BR132" s="1">
        <v>6.2</v>
      </c>
      <c r="BS132" s="4">
        <v>6.29</v>
      </c>
      <c r="BT132" s="1">
        <v>6.29</v>
      </c>
      <c r="BU132" s="4">
        <v>4</v>
      </c>
      <c r="BV132" s="1">
        <v>4</v>
      </c>
      <c r="BW132" s="4">
        <v>-0.53300000000000003</v>
      </c>
      <c r="BX132" s="1">
        <v>-53.3</v>
      </c>
      <c r="BY132" s="4">
        <v>3876</v>
      </c>
      <c r="BZ132" s="1">
        <v>3876</v>
      </c>
      <c r="CA132" s="4">
        <f t="shared" si="2"/>
        <v>1810.0920000000001</v>
      </c>
      <c r="CB132" s="1">
        <f>VLOOKUP(A132:A442,[1]diamond_master!$B$1:$AK$311,19,0)</f>
        <v>5823.07</v>
      </c>
      <c r="CD132" s="1">
        <f>VLOOKUP(A132:A442,[1]diamond_master!$B$1:$AK$311,18,0)</f>
        <v>5823.07</v>
      </c>
    </row>
    <row r="133" spans="1:82">
      <c r="A133" s="1" t="s">
        <v>417</v>
      </c>
      <c r="B133" s="1" t="s">
        <v>59</v>
      </c>
      <c r="C133" s="1" t="s">
        <v>60</v>
      </c>
      <c r="D133" s="1">
        <v>1</v>
      </c>
      <c r="E133" s="1" t="s">
        <v>326</v>
      </c>
      <c r="F133" s="1" t="s">
        <v>89</v>
      </c>
      <c r="G133" s="1" t="s">
        <v>76</v>
      </c>
      <c r="H133" s="1" t="s">
        <v>63</v>
      </c>
      <c r="I133" s="1" t="s">
        <v>76</v>
      </c>
      <c r="J133" s="1" t="s">
        <v>64</v>
      </c>
      <c r="L133" s="1">
        <v>6.18</v>
      </c>
      <c r="M133" s="1">
        <v>6.25</v>
      </c>
      <c r="N133" s="1">
        <v>4</v>
      </c>
      <c r="O133" s="1" t="s">
        <v>65</v>
      </c>
      <c r="P133" s="1">
        <v>499119577</v>
      </c>
      <c r="R133" s="1">
        <v>3610</v>
      </c>
      <c r="S133" s="1">
        <v>-0.54300000000000004</v>
      </c>
      <c r="V133" s="1" t="s">
        <v>923</v>
      </c>
      <c r="Y133" s="1">
        <v>64.3</v>
      </c>
      <c r="Z133" s="1">
        <v>55.5</v>
      </c>
      <c r="AD133" s="1" t="s">
        <v>66</v>
      </c>
      <c r="AE133" s="1" t="s">
        <v>64</v>
      </c>
      <c r="AF133" s="1" t="s">
        <v>67</v>
      </c>
      <c r="AM133" s="1" t="s">
        <v>68</v>
      </c>
      <c r="AO133" s="1" t="s">
        <v>69</v>
      </c>
      <c r="AQ133" s="1" t="b">
        <v>1</v>
      </c>
      <c r="AS133" s="1">
        <v>1</v>
      </c>
      <c r="AU133" s="1" t="s">
        <v>418</v>
      </c>
      <c r="AZ133" s="1" t="s">
        <v>71</v>
      </c>
      <c r="BC133" s="1" t="s">
        <v>71</v>
      </c>
      <c r="BD133" s="1" t="s">
        <v>72</v>
      </c>
      <c r="BE133" s="1" t="s">
        <v>419</v>
      </c>
      <c r="BG133" s="1" t="s">
        <v>74</v>
      </c>
      <c r="BI133" s="1" t="s">
        <v>71</v>
      </c>
      <c r="BK133" s="4" t="s">
        <v>417</v>
      </c>
      <c r="BL133" s="1" t="s">
        <v>417</v>
      </c>
      <c r="BM133" s="4" t="s">
        <v>60</v>
      </c>
      <c r="BN133" s="1" t="s">
        <v>944</v>
      </c>
      <c r="BO133" s="4">
        <v>1</v>
      </c>
      <c r="BP133" s="1">
        <v>1</v>
      </c>
      <c r="BQ133" s="4">
        <v>6.18</v>
      </c>
      <c r="BR133" s="1">
        <v>6.18</v>
      </c>
      <c r="BS133" s="4">
        <v>6.25</v>
      </c>
      <c r="BT133" s="1">
        <v>6.25</v>
      </c>
      <c r="BU133" s="4">
        <v>4</v>
      </c>
      <c r="BV133" s="1">
        <v>4</v>
      </c>
      <c r="BW133" s="4">
        <v>-0.54300000000000004</v>
      </c>
      <c r="BX133" s="1">
        <v>-54.3</v>
      </c>
      <c r="BY133" s="4">
        <v>3610</v>
      </c>
      <c r="BZ133" s="1">
        <v>3610</v>
      </c>
      <c r="CA133" s="4">
        <f t="shared" si="2"/>
        <v>1649.77</v>
      </c>
      <c r="CB133" s="1">
        <f>VLOOKUP(A133:A443,[1]diamond_master!$B$1:$AK$311,19,0)</f>
        <v>5458.83</v>
      </c>
      <c r="CD133" s="1">
        <f>VLOOKUP(A133:A443,[1]diamond_master!$B$1:$AK$311,18,0)</f>
        <v>5458.83</v>
      </c>
    </row>
    <row r="134" spans="1:82">
      <c r="A134" s="1" t="s">
        <v>420</v>
      </c>
      <c r="B134" s="1" t="s">
        <v>59</v>
      </c>
      <c r="C134" s="1" t="s">
        <v>60</v>
      </c>
      <c r="D134" s="1">
        <v>1</v>
      </c>
      <c r="E134" s="1" t="s">
        <v>326</v>
      </c>
      <c r="F134" s="1" t="s">
        <v>89</v>
      </c>
      <c r="G134" s="1" t="s">
        <v>76</v>
      </c>
      <c r="H134" s="1" t="s">
        <v>63</v>
      </c>
      <c r="I134" s="1" t="s">
        <v>76</v>
      </c>
      <c r="J134" s="1" t="s">
        <v>64</v>
      </c>
      <c r="L134" s="1">
        <v>6.13</v>
      </c>
      <c r="M134" s="1">
        <v>6.22</v>
      </c>
      <c r="N134" s="1">
        <v>4.03</v>
      </c>
      <c r="O134" s="1" t="s">
        <v>65</v>
      </c>
      <c r="P134" s="1">
        <v>499119582</v>
      </c>
      <c r="R134" s="1">
        <v>3610</v>
      </c>
      <c r="S134" s="1">
        <v>-0.54300000000000004</v>
      </c>
      <c r="V134" s="1" t="s">
        <v>926</v>
      </c>
      <c r="Y134" s="1">
        <v>64.900000000000006</v>
      </c>
      <c r="Z134" s="1">
        <v>55.5</v>
      </c>
      <c r="AD134" s="1" t="s">
        <v>66</v>
      </c>
      <c r="AE134" s="1" t="s">
        <v>64</v>
      </c>
      <c r="AF134" s="1" t="s">
        <v>67</v>
      </c>
      <c r="AM134" s="1" t="s">
        <v>68</v>
      </c>
      <c r="AO134" s="1" t="s">
        <v>69</v>
      </c>
      <c r="AQ134" s="1" t="b">
        <v>1</v>
      </c>
      <c r="AS134" s="1">
        <v>1</v>
      </c>
      <c r="AU134" s="1" t="s">
        <v>421</v>
      </c>
      <c r="AZ134" s="1" t="s">
        <v>71</v>
      </c>
      <c r="BC134" s="1" t="s">
        <v>71</v>
      </c>
      <c r="BD134" s="1" t="s">
        <v>72</v>
      </c>
      <c r="BE134" s="1" t="s">
        <v>419</v>
      </c>
      <c r="BG134" s="1" t="s">
        <v>74</v>
      </c>
      <c r="BI134" s="1" t="s">
        <v>71</v>
      </c>
      <c r="BK134" s="4" t="s">
        <v>420</v>
      </c>
      <c r="BL134" s="1" t="s">
        <v>420</v>
      </c>
      <c r="BM134" s="4" t="s">
        <v>60</v>
      </c>
      <c r="BN134" s="1" t="s">
        <v>944</v>
      </c>
      <c r="BO134" s="4">
        <v>1</v>
      </c>
      <c r="BP134" s="1">
        <v>1</v>
      </c>
      <c r="BQ134" s="4">
        <v>6.13</v>
      </c>
      <c r="BR134" s="1">
        <v>6.13</v>
      </c>
      <c r="BS134" s="4">
        <v>6.22</v>
      </c>
      <c r="BT134" s="1">
        <v>6.22</v>
      </c>
      <c r="BU134" s="4">
        <v>4.03</v>
      </c>
      <c r="BV134" s="1">
        <v>4.03</v>
      </c>
      <c r="BW134" s="4">
        <v>-0.54300000000000004</v>
      </c>
      <c r="BX134" s="1">
        <v>-54.3</v>
      </c>
      <c r="BY134" s="4">
        <v>3610</v>
      </c>
      <c r="BZ134" s="1">
        <v>3610</v>
      </c>
      <c r="CA134" s="4">
        <f t="shared" si="2"/>
        <v>1649.77</v>
      </c>
      <c r="CB134" s="1">
        <f>VLOOKUP(A134:A444,[1]diamond_master!$B$1:$AK$311,19,0)</f>
        <v>5458.83</v>
      </c>
      <c r="CD134" s="1">
        <f>VLOOKUP(A134:A444,[1]diamond_master!$B$1:$AK$311,18,0)</f>
        <v>5458.83</v>
      </c>
    </row>
    <row r="135" spans="1:82">
      <c r="A135" s="1" t="s">
        <v>422</v>
      </c>
      <c r="B135" s="1" t="s">
        <v>59</v>
      </c>
      <c r="C135" s="1" t="s">
        <v>60</v>
      </c>
      <c r="D135" s="1">
        <v>1</v>
      </c>
      <c r="E135" s="1" t="s">
        <v>326</v>
      </c>
      <c r="F135" s="1" t="s">
        <v>89</v>
      </c>
      <c r="G135" s="1" t="s">
        <v>63</v>
      </c>
      <c r="H135" s="1" t="s">
        <v>63</v>
      </c>
      <c r="I135" s="1" t="s">
        <v>63</v>
      </c>
      <c r="J135" s="1" t="s">
        <v>64</v>
      </c>
      <c r="L135" s="1">
        <v>6.28</v>
      </c>
      <c r="M135" s="1">
        <v>6.37</v>
      </c>
      <c r="N135" s="1">
        <v>4</v>
      </c>
      <c r="O135" s="1" t="s">
        <v>65</v>
      </c>
      <c r="P135" s="1">
        <v>502162686</v>
      </c>
      <c r="R135" s="1">
        <v>4321</v>
      </c>
      <c r="S135" s="1">
        <v>-0.45300000000000001</v>
      </c>
      <c r="V135" s="1" t="s">
        <v>923</v>
      </c>
      <c r="Y135" s="1">
        <v>63.1</v>
      </c>
      <c r="Z135" s="1">
        <v>55.5</v>
      </c>
      <c r="AD135" s="1" t="s">
        <v>66</v>
      </c>
      <c r="AE135" s="1" t="s">
        <v>64</v>
      </c>
      <c r="AF135" s="1" t="s">
        <v>67</v>
      </c>
      <c r="AM135" s="1" t="s">
        <v>68</v>
      </c>
      <c r="AO135" s="1" t="s">
        <v>69</v>
      </c>
      <c r="AQ135" s="1" t="b">
        <v>1</v>
      </c>
      <c r="AS135" s="1">
        <v>1</v>
      </c>
      <c r="AU135" s="1" t="s">
        <v>423</v>
      </c>
      <c r="AV135" s="1" t="s">
        <v>424</v>
      </c>
      <c r="AZ135" s="1" t="s">
        <v>71</v>
      </c>
      <c r="BC135" s="1" t="s">
        <v>71</v>
      </c>
      <c r="BD135" s="1" t="s">
        <v>72</v>
      </c>
      <c r="BG135" s="1" t="s">
        <v>74</v>
      </c>
      <c r="BI135" s="1" t="s">
        <v>71</v>
      </c>
      <c r="BK135" s="4" t="s">
        <v>422</v>
      </c>
      <c r="BL135" s="1" t="s">
        <v>422</v>
      </c>
      <c r="BM135" s="4" t="s">
        <v>60</v>
      </c>
      <c r="BN135" s="1" t="s">
        <v>944</v>
      </c>
      <c r="BO135" s="4">
        <v>1</v>
      </c>
      <c r="BP135" s="1">
        <v>1</v>
      </c>
      <c r="BQ135" s="4">
        <v>6.28</v>
      </c>
      <c r="BR135" s="1">
        <v>6.28</v>
      </c>
      <c r="BS135" s="4">
        <v>6.37</v>
      </c>
      <c r="BT135" s="1">
        <v>6.37</v>
      </c>
      <c r="BU135" s="4">
        <v>4</v>
      </c>
      <c r="BV135" s="1">
        <v>4</v>
      </c>
      <c r="BW135" s="4">
        <v>-0.45300000000000001</v>
      </c>
      <c r="BX135" s="1">
        <v>-45.3</v>
      </c>
      <c r="BY135" s="4">
        <v>4321</v>
      </c>
      <c r="BZ135" s="1">
        <v>4321</v>
      </c>
      <c r="CA135" s="4">
        <f t="shared" si="2"/>
        <v>2363.5870000000004</v>
      </c>
      <c r="CB135" s="1">
        <f>VLOOKUP(A135:A445,[1]diamond_master!$B$1:$AK$311,19,0)</f>
        <v>6152.84</v>
      </c>
      <c r="CD135" s="1">
        <f>VLOOKUP(A135:A445,[1]diamond_master!$B$1:$AK$311,18,0)</f>
        <v>6152.84</v>
      </c>
    </row>
    <row r="136" spans="1:82">
      <c r="A136" s="1" t="s">
        <v>425</v>
      </c>
      <c r="B136" s="1" t="s">
        <v>59</v>
      </c>
      <c r="C136" s="1" t="s">
        <v>60</v>
      </c>
      <c r="D136" s="1">
        <v>1</v>
      </c>
      <c r="E136" s="1" t="s">
        <v>326</v>
      </c>
      <c r="F136" s="1" t="s">
        <v>89</v>
      </c>
      <c r="G136" s="1" t="s">
        <v>76</v>
      </c>
      <c r="H136" s="1" t="s">
        <v>63</v>
      </c>
      <c r="I136" s="1" t="s">
        <v>76</v>
      </c>
      <c r="J136" s="1" t="s">
        <v>64</v>
      </c>
      <c r="L136" s="1">
        <v>6.2</v>
      </c>
      <c r="M136" s="1">
        <v>6.27</v>
      </c>
      <c r="N136" s="1">
        <v>3.98</v>
      </c>
      <c r="O136" s="1" t="s">
        <v>65</v>
      </c>
      <c r="P136" s="1">
        <v>502191581</v>
      </c>
      <c r="R136" s="1">
        <v>3610</v>
      </c>
      <c r="S136" s="1">
        <v>-0.54300000000000004</v>
      </c>
      <c r="V136" s="1" t="s">
        <v>908</v>
      </c>
      <c r="Y136" s="1">
        <v>63.9</v>
      </c>
      <c r="Z136" s="1">
        <v>56.5</v>
      </c>
      <c r="AD136" s="1" t="s">
        <v>66</v>
      </c>
      <c r="AE136" s="1" t="s">
        <v>64</v>
      </c>
      <c r="AF136" s="1" t="s">
        <v>67</v>
      </c>
      <c r="AM136" s="1" t="s">
        <v>68</v>
      </c>
      <c r="AO136" s="1" t="s">
        <v>69</v>
      </c>
      <c r="AQ136" s="1" t="b">
        <v>1</v>
      </c>
      <c r="AS136" s="1">
        <v>1</v>
      </c>
      <c r="AU136" s="1" t="s">
        <v>426</v>
      </c>
      <c r="AV136" s="1" t="s">
        <v>427</v>
      </c>
      <c r="AZ136" s="1" t="s">
        <v>71</v>
      </c>
      <c r="BC136" s="1" t="s">
        <v>428</v>
      </c>
      <c r="BD136" s="1" t="s">
        <v>72</v>
      </c>
      <c r="BE136" s="1" t="s">
        <v>429</v>
      </c>
      <c r="BG136" s="1" t="s">
        <v>74</v>
      </c>
      <c r="BI136" s="1" t="s">
        <v>71</v>
      </c>
      <c r="BK136" s="4" t="s">
        <v>425</v>
      </c>
      <c r="BL136" s="1" t="s">
        <v>425</v>
      </c>
      <c r="BM136" s="4" t="s">
        <v>60</v>
      </c>
      <c r="BN136" s="1" t="s">
        <v>944</v>
      </c>
      <c r="BO136" s="4">
        <v>1</v>
      </c>
      <c r="BP136" s="1">
        <v>1</v>
      </c>
      <c r="BQ136" s="4">
        <v>6.2</v>
      </c>
      <c r="BR136" s="1">
        <v>6.2</v>
      </c>
      <c r="BS136" s="4">
        <v>6.27</v>
      </c>
      <c r="BT136" s="1">
        <v>6.27</v>
      </c>
      <c r="BU136" s="4">
        <v>3.98</v>
      </c>
      <c r="BV136" s="1">
        <v>3.98</v>
      </c>
      <c r="BW136" s="4">
        <v>-0.54300000000000004</v>
      </c>
      <c r="BX136" s="1">
        <v>-54.3</v>
      </c>
      <c r="BY136" s="4">
        <v>3610</v>
      </c>
      <c r="BZ136" s="1">
        <v>3610</v>
      </c>
      <c r="CA136" s="4">
        <f t="shared" si="2"/>
        <v>1649.77</v>
      </c>
      <c r="CB136" s="1">
        <f>VLOOKUP(A136:A446,[1]diamond_master!$B$1:$AK$311,19,0)</f>
        <v>5458.83</v>
      </c>
      <c r="CD136" s="1">
        <f>VLOOKUP(A136:A446,[1]diamond_master!$B$1:$AK$311,18,0)</f>
        <v>5458.83</v>
      </c>
    </row>
    <row r="137" spans="1:82">
      <c r="A137" s="1" t="s">
        <v>430</v>
      </c>
      <c r="B137" s="1" t="s">
        <v>59</v>
      </c>
      <c r="C137" s="1" t="s">
        <v>60</v>
      </c>
      <c r="D137" s="1">
        <v>1</v>
      </c>
      <c r="E137" s="1" t="s">
        <v>326</v>
      </c>
      <c r="F137" s="1" t="s">
        <v>123</v>
      </c>
      <c r="G137" s="1" t="s">
        <v>63</v>
      </c>
      <c r="H137" s="1" t="s">
        <v>63</v>
      </c>
      <c r="I137" s="1" t="s">
        <v>63</v>
      </c>
      <c r="J137" s="1" t="s">
        <v>64</v>
      </c>
      <c r="L137" s="1">
        <v>6.3</v>
      </c>
      <c r="M137" s="1">
        <v>6.36</v>
      </c>
      <c r="N137" s="1">
        <v>4.01</v>
      </c>
      <c r="O137" s="1" t="s">
        <v>65</v>
      </c>
      <c r="P137" s="1">
        <v>508114069</v>
      </c>
      <c r="R137" s="1">
        <v>3567</v>
      </c>
      <c r="S137" s="1">
        <v>-0.48299999999999998</v>
      </c>
      <c r="V137" s="1" t="s">
        <v>930</v>
      </c>
      <c r="Y137" s="1">
        <v>63.3</v>
      </c>
      <c r="Z137" s="1">
        <v>57</v>
      </c>
      <c r="AD137" s="1" t="s">
        <v>66</v>
      </c>
      <c r="AE137" s="1" t="s">
        <v>64</v>
      </c>
      <c r="AF137" s="1" t="s">
        <v>67</v>
      </c>
      <c r="AM137" s="1" t="s">
        <v>68</v>
      </c>
      <c r="AO137" s="1" t="s">
        <v>69</v>
      </c>
      <c r="AQ137" s="1" t="b">
        <v>1</v>
      </c>
      <c r="AS137" s="1">
        <v>1</v>
      </c>
      <c r="AU137" s="1" t="s">
        <v>431</v>
      </c>
      <c r="AZ137" s="1" t="s">
        <v>71</v>
      </c>
      <c r="BC137" s="1" t="s">
        <v>140</v>
      </c>
      <c r="BD137" s="1" t="s">
        <v>72</v>
      </c>
      <c r="BE137" s="1" t="s">
        <v>432</v>
      </c>
      <c r="BG137" s="1" t="s">
        <v>74</v>
      </c>
      <c r="BI137" s="1" t="s">
        <v>71</v>
      </c>
      <c r="BK137" s="4" t="s">
        <v>430</v>
      </c>
      <c r="BL137" s="1" t="s">
        <v>430</v>
      </c>
      <c r="BM137" s="4" t="s">
        <v>60</v>
      </c>
      <c r="BN137" s="1" t="s">
        <v>944</v>
      </c>
      <c r="BO137" s="4">
        <v>1</v>
      </c>
      <c r="BP137" s="1">
        <v>1</v>
      </c>
      <c r="BQ137" s="4">
        <v>6.3</v>
      </c>
      <c r="BR137" s="1">
        <v>6.3</v>
      </c>
      <c r="BS137" s="4">
        <v>6.36</v>
      </c>
      <c r="BT137" s="1">
        <v>6.36</v>
      </c>
      <c r="BU137" s="4">
        <v>4.01</v>
      </c>
      <c r="BV137" s="1">
        <v>4.01</v>
      </c>
      <c r="BW137" s="4">
        <v>-0.48299999999999998</v>
      </c>
      <c r="BX137" s="1">
        <v>-48.3</v>
      </c>
      <c r="BY137" s="4">
        <v>3567</v>
      </c>
      <c r="BZ137" s="1">
        <v>3567</v>
      </c>
      <c r="CA137" s="4">
        <f t="shared" si="2"/>
        <v>1844.1390000000001</v>
      </c>
      <c r="CB137" s="1">
        <f>VLOOKUP(A137:A447,[1]diamond_master!$B$1:$AK$311,19,0)</f>
        <v>5184.0600000000004</v>
      </c>
      <c r="CD137" s="1">
        <f>VLOOKUP(A137:A447,[1]diamond_master!$B$1:$AK$311,18,0)</f>
        <v>5184.0600000000004</v>
      </c>
    </row>
    <row r="138" spans="1:82">
      <c r="A138" s="1" t="s">
        <v>433</v>
      </c>
      <c r="B138" s="1" t="s">
        <v>59</v>
      </c>
      <c r="C138" s="1" t="s">
        <v>60</v>
      </c>
      <c r="D138" s="1">
        <v>1</v>
      </c>
      <c r="E138" s="1" t="s">
        <v>326</v>
      </c>
      <c r="F138" s="1" t="s">
        <v>93</v>
      </c>
      <c r="G138" s="1" t="s">
        <v>76</v>
      </c>
      <c r="H138" s="1" t="s">
        <v>63</v>
      </c>
      <c r="I138" s="1" t="s">
        <v>76</v>
      </c>
      <c r="J138" s="1" t="s">
        <v>64</v>
      </c>
      <c r="L138" s="1">
        <v>6.21</v>
      </c>
      <c r="M138" s="1">
        <v>6.25</v>
      </c>
      <c r="N138" s="1">
        <v>4</v>
      </c>
      <c r="O138" s="1" t="s">
        <v>65</v>
      </c>
      <c r="P138" s="1">
        <v>508149017</v>
      </c>
      <c r="R138" s="1">
        <v>3502</v>
      </c>
      <c r="S138" s="1">
        <v>-0.53300000000000003</v>
      </c>
      <c r="V138" s="1" t="s">
        <v>938</v>
      </c>
      <c r="Y138" s="1">
        <v>64.099999999999994</v>
      </c>
      <c r="Z138" s="1">
        <v>57</v>
      </c>
      <c r="AD138" s="1" t="s">
        <v>66</v>
      </c>
      <c r="AE138" s="1" t="s">
        <v>64</v>
      </c>
      <c r="AF138" s="1" t="s">
        <v>67</v>
      </c>
      <c r="AM138" s="1" t="s">
        <v>68</v>
      </c>
      <c r="AO138" s="1" t="s">
        <v>69</v>
      </c>
      <c r="AQ138" s="1" t="b">
        <v>1</v>
      </c>
      <c r="AS138" s="1">
        <v>1</v>
      </c>
      <c r="AU138" s="1" t="s">
        <v>434</v>
      </c>
      <c r="AZ138" s="1" t="s">
        <v>71</v>
      </c>
      <c r="BC138" s="1" t="s">
        <v>120</v>
      </c>
      <c r="BD138" s="1" t="s">
        <v>72</v>
      </c>
      <c r="BG138" s="1" t="s">
        <v>74</v>
      </c>
      <c r="BI138" s="1" t="s">
        <v>71</v>
      </c>
      <c r="BK138" s="4" t="s">
        <v>433</v>
      </c>
      <c r="BL138" s="1" t="s">
        <v>433</v>
      </c>
      <c r="BM138" s="4" t="s">
        <v>60</v>
      </c>
      <c r="BN138" s="1" t="s">
        <v>944</v>
      </c>
      <c r="BO138" s="4">
        <v>1</v>
      </c>
      <c r="BP138" s="1">
        <v>1</v>
      </c>
      <c r="BQ138" s="4">
        <v>6.21</v>
      </c>
      <c r="BR138" s="1">
        <v>6.21</v>
      </c>
      <c r="BS138" s="4">
        <v>6.25</v>
      </c>
      <c r="BT138" s="1">
        <v>6.25</v>
      </c>
      <c r="BU138" s="4">
        <v>4</v>
      </c>
      <c r="BV138" s="1">
        <v>4</v>
      </c>
      <c r="BW138" s="4">
        <v>-0.53300000000000003</v>
      </c>
      <c r="BX138" s="1">
        <v>-53.3</v>
      </c>
      <c r="BY138" s="4">
        <v>3502</v>
      </c>
      <c r="BZ138" s="1">
        <v>3502</v>
      </c>
      <c r="CA138" s="4">
        <f t="shared" si="2"/>
        <v>1635.4340000000002</v>
      </c>
      <c r="CB138" s="1">
        <f>VLOOKUP(A138:A448,[1]diamond_master!$B$1:$AK$311,19,0)</f>
        <v>5261.19</v>
      </c>
      <c r="CD138" s="1">
        <f>VLOOKUP(A138:A448,[1]diamond_master!$B$1:$AK$311,18,0)</f>
        <v>5261.19</v>
      </c>
    </row>
    <row r="139" spans="1:82">
      <c r="A139" s="1" t="s">
        <v>435</v>
      </c>
      <c r="B139" s="1" t="s">
        <v>59</v>
      </c>
      <c r="C139" s="1" t="s">
        <v>60</v>
      </c>
      <c r="D139" s="1">
        <v>1</v>
      </c>
      <c r="E139" s="1" t="s">
        <v>326</v>
      </c>
      <c r="F139" s="1" t="s">
        <v>93</v>
      </c>
      <c r="G139" s="1" t="s">
        <v>76</v>
      </c>
      <c r="H139" s="1" t="s">
        <v>63</v>
      </c>
      <c r="I139" s="1" t="s">
        <v>76</v>
      </c>
      <c r="J139" s="1" t="s">
        <v>64</v>
      </c>
      <c r="L139" s="1">
        <v>6.24</v>
      </c>
      <c r="M139" s="1">
        <v>6.29</v>
      </c>
      <c r="N139" s="1">
        <v>4.04</v>
      </c>
      <c r="O139" s="1" t="s">
        <v>65</v>
      </c>
      <c r="P139" s="1">
        <v>508149018</v>
      </c>
      <c r="R139" s="1">
        <v>3502</v>
      </c>
      <c r="S139" s="1">
        <v>-0.53300000000000003</v>
      </c>
      <c r="V139" s="1" t="s">
        <v>938</v>
      </c>
      <c r="Y139" s="1">
        <v>64.400000000000006</v>
      </c>
      <c r="Z139" s="1">
        <v>58.5</v>
      </c>
      <c r="AD139" s="1" t="s">
        <v>66</v>
      </c>
      <c r="AE139" s="1" t="s">
        <v>64</v>
      </c>
      <c r="AF139" s="1" t="s">
        <v>67</v>
      </c>
      <c r="AM139" s="1" t="s">
        <v>68</v>
      </c>
      <c r="AO139" s="1" t="s">
        <v>69</v>
      </c>
      <c r="AQ139" s="1" t="b">
        <v>1</v>
      </c>
      <c r="AS139" s="1">
        <v>1</v>
      </c>
      <c r="AU139" s="1" t="s">
        <v>436</v>
      </c>
      <c r="AZ139" s="1" t="s">
        <v>71</v>
      </c>
      <c r="BC139" s="1" t="s">
        <v>120</v>
      </c>
      <c r="BD139" s="1" t="s">
        <v>72</v>
      </c>
      <c r="BG139" s="1" t="s">
        <v>74</v>
      </c>
      <c r="BI139" s="1" t="s">
        <v>71</v>
      </c>
      <c r="BK139" s="4" t="s">
        <v>435</v>
      </c>
      <c r="BL139" s="1" t="s">
        <v>435</v>
      </c>
      <c r="BM139" s="4" t="s">
        <v>60</v>
      </c>
      <c r="BN139" s="1" t="s">
        <v>944</v>
      </c>
      <c r="BO139" s="4">
        <v>1</v>
      </c>
      <c r="BP139" s="1">
        <v>1</v>
      </c>
      <c r="BQ139" s="4">
        <v>6.24</v>
      </c>
      <c r="BR139" s="1">
        <v>6.24</v>
      </c>
      <c r="BS139" s="4">
        <v>6.29</v>
      </c>
      <c r="BT139" s="1">
        <v>6.29</v>
      </c>
      <c r="BU139" s="4">
        <v>4.04</v>
      </c>
      <c r="BV139" s="1">
        <v>4.04</v>
      </c>
      <c r="BW139" s="4">
        <v>-0.53300000000000003</v>
      </c>
      <c r="BX139" s="1">
        <v>-53.3</v>
      </c>
      <c r="BY139" s="4">
        <v>3502</v>
      </c>
      <c r="BZ139" s="1">
        <v>3502</v>
      </c>
      <c r="CA139" s="4">
        <f t="shared" si="2"/>
        <v>1635.4340000000002</v>
      </c>
      <c r="CB139" s="1">
        <f>VLOOKUP(A139:A449,[1]diamond_master!$B$1:$AK$311,19,0)</f>
        <v>5261.19</v>
      </c>
      <c r="CD139" s="1">
        <f>VLOOKUP(A139:A449,[1]diamond_master!$B$1:$AK$311,18,0)</f>
        <v>5261.19</v>
      </c>
    </row>
    <row r="140" spans="1:82">
      <c r="A140" s="1" t="s">
        <v>437</v>
      </c>
      <c r="B140" s="1" t="s">
        <v>59</v>
      </c>
      <c r="C140" s="1" t="s">
        <v>60</v>
      </c>
      <c r="D140" s="1">
        <v>1</v>
      </c>
      <c r="E140" s="1" t="s">
        <v>326</v>
      </c>
      <c r="F140" s="1" t="s">
        <v>123</v>
      </c>
      <c r="G140" s="1" t="s">
        <v>76</v>
      </c>
      <c r="H140" s="1" t="s">
        <v>63</v>
      </c>
      <c r="I140" s="1" t="s">
        <v>76</v>
      </c>
      <c r="J140" s="1" t="s">
        <v>64</v>
      </c>
      <c r="L140" s="1">
        <v>6.22</v>
      </c>
      <c r="M140" s="1">
        <v>6.26</v>
      </c>
      <c r="N140" s="1">
        <v>4.03</v>
      </c>
      <c r="O140" s="1" t="s">
        <v>65</v>
      </c>
      <c r="P140" s="1">
        <v>508149012</v>
      </c>
      <c r="R140" s="1">
        <v>3290</v>
      </c>
      <c r="S140" s="1">
        <v>-0.52300000000000002</v>
      </c>
      <c r="V140" s="1" t="s">
        <v>938</v>
      </c>
      <c r="Y140" s="1">
        <v>64.5</v>
      </c>
      <c r="Z140" s="1">
        <v>57.5</v>
      </c>
      <c r="AD140" s="1" t="s">
        <v>66</v>
      </c>
      <c r="AE140" s="1" t="s">
        <v>64</v>
      </c>
      <c r="AF140" s="1" t="s">
        <v>67</v>
      </c>
      <c r="AM140" s="1" t="s">
        <v>68</v>
      </c>
      <c r="AO140" s="1" t="s">
        <v>69</v>
      </c>
      <c r="AQ140" s="1" t="b">
        <v>1</v>
      </c>
      <c r="AS140" s="1">
        <v>1</v>
      </c>
      <c r="AU140" s="1" t="s">
        <v>438</v>
      </c>
      <c r="AV140" s="1" t="s">
        <v>439</v>
      </c>
      <c r="AZ140" s="1" t="s">
        <v>71</v>
      </c>
      <c r="BC140" s="1" t="s">
        <v>120</v>
      </c>
      <c r="BD140" s="1" t="s">
        <v>72</v>
      </c>
      <c r="BG140" s="1" t="s">
        <v>74</v>
      </c>
      <c r="BI140" s="1" t="s">
        <v>71</v>
      </c>
      <c r="BK140" s="4" t="s">
        <v>437</v>
      </c>
      <c r="BL140" s="1" t="s">
        <v>437</v>
      </c>
      <c r="BM140" s="4" t="s">
        <v>60</v>
      </c>
      <c r="BN140" s="1" t="s">
        <v>944</v>
      </c>
      <c r="BO140" s="4">
        <v>1</v>
      </c>
      <c r="BP140" s="1">
        <v>1</v>
      </c>
      <c r="BQ140" s="4">
        <v>6.22</v>
      </c>
      <c r="BR140" s="1">
        <v>6.22</v>
      </c>
      <c r="BS140" s="4">
        <v>6.26</v>
      </c>
      <c r="BT140" s="1">
        <v>6.26</v>
      </c>
      <c r="BU140" s="4">
        <v>4.03</v>
      </c>
      <c r="BV140" s="1">
        <v>4.03</v>
      </c>
      <c r="BW140" s="4">
        <v>-0.52300000000000002</v>
      </c>
      <c r="BX140" s="1">
        <v>-52.3</v>
      </c>
      <c r="BY140" s="4">
        <v>3290</v>
      </c>
      <c r="BZ140" s="1">
        <v>3290</v>
      </c>
      <c r="CA140" s="4">
        <f t="shared" si="2"/>
        <v>1569.33</v>
      </c>
      <c r="CB140" s="1">
        <f>VLOOKUP(A140:A450,[1]diamond_master!$B$1:$AK$311,19,0)</f>
        <v>4910.46</v>
      </c>
      <c r="CD140" s="1">
        <f>VLOOKUP(A140:A450,[1]diamond_master!$B$1:$AK$311,18,0)</f>
        <v>4910.46</v>
      </c>
    </row>
    <row r="141" spans="1:82">
      <c r="A141" s="1" t="s">
        <v>440</v>
      </c>
      <c r="B141" s="1" t="s">
        <v>59</v>
      </c>
      <c r="C141" s="1" t="s">
        <v>60</v>
      </c>
      <c r="D141" s="1">
        <v>1</v>
      </c>
      <c r="E141" s="1" t="s">
        <v>326</v>
      </c>
      <c r="F141" s="1" t="s">
        <v>308</v>
      </c>
      <c r="G141" s="1" t="s">
        <v>76</v>
      </c>
      <c r="H141" s="1" t="s">
        <v>63</v>
      </c>
      <c r="I141" s="1" t="s">
        <v>76</v>
      </c>
      <c r="J141" s="1" t="s">
        <v>64</v>
      </c>
      <c r="L141" s="1">
        <v>6.22</v>
      </c>
      <c r="M141" s="1">
        <v>6.26</v>
      </c>
      <c r="N141" s="1">
        <v>4.03</v>
      </c>
      <c r="O141" s="1" t="s">
        <v>65</v>
      </c>
      <c r="P141" s="1">
        <v>508149009</v>
      </c>
      <c r="R141" s="1">
        <v>2742</v>
      </c>
      <c r="S141" s="1">
        <v>-0.54300000000000004</v>
      </c>
      <c r="V141" s="1" t="s">
        <v>939</v>
      </c>
      <c r="Y141" s="1">
        <v>64.3</v>
      </c>
      <c r="Z141" s="1">
        <v>57</v>
      </c>
      <c r="AD141" s="1" t="s">
        <v>66</v>
      </c>
      <c r="AE141" s="1" t="s">
        <v>64</v>
      </c>
      <c r="AF141" s="1" t="s">
        <v>67</v>
      </c>
      <c r="AM141" s="1" t="s">
        <v>68</v>
      </c>
      <c r="AO141" s="1" t="s">
        <v>69</v>
      </c>
      <c r="AQ141" s="1" t="b">
        <v>1</v>
      </c>
      <c r="AS141" s="1">
        <v>1</v>
      </c>
      <c r="AU141" s="1" t="s">
        <v>441</v>
      </c>
      <c r="AZ141" s="1" t="s">
        <v>71</v>
      </c>
      <c r="BC141" s="1" t="s">
        <v>120</v>
      </c>
      <c r="BD141" s="1" t="s">
        <v>72</v>
      </c>
      <c r="BG141" s="1" t="s">
        <v>74</v>
      </c>
      <c r="BI141" s="1" t="s">
        <v>71</v>
      </c>
      <c r="BK141" s="4" t="s">
        <v>440</v>
      </c>
      <c r="BL141" s="1" t="s">
        <v>440</v>
      </c>
      <c r="BM141" s="4" t="s">
        <v>60</v>
      </c>
      <c r="BN141" s="1" t="s">
        <v>944</v>
      </c>
      <c r="BO141" s="4">
        <v>1</v>
      </c>
      <c r="BP141" s="1">
        <v>1</v>
      </c>
      <c r="BQ141" s="4">
        <v>6.22</v>
      </c>
      <c r="BR141" s="1">
        <v>6.22</v>
      </c>
      <c r="BS141" s="4">
        <v>6.26</v>
      </c>
      <c r="BT141" s="1">
        <v>6.26</v>
      </c>
      <c r="BU141" s="4">
        <v>4.03</v>
      </c>
      <c r="BV141" s="1">
        <v>4.03</v>
      </c>
      <c r="BW141" s="4">
        <v>-0.54300000000000004</v>
      </c>
      <c r="BX141" s="1">
        <v>-54.3</v>
      </c>
      <c r="BY141" s="4">
        <v>2742</v>
      </c>
      <c r="BZ141" s="1">
        <v>2742</v>
      </c>
      <c r="CA141" s="4">
        <f t="shared" si="2"/>
        <v>1253.0940000000001</v>
      </c>
      <c r="CB141" s="1">
        <f>VLOOKUP(A141:A451,[1]diamond_master!$B$1:$AK$311,19,0)</f>
        <v>4146.29</v>
      </c>
      <c r="CD141" s="1">
        <f>VLOOKUP(A141:A451,[1]diamond_master!$B$1:$AK$311,18,0)</f>
        <v>4146.29</v>
      </c>
    </row>
    <row r="142" spans="1:82">
      <c r="A142" s="1" t="s">
        <v>442</v>
      </c>
      <c r="B142" s="1" t="s">
        <v>59</v>
      </c>
      <c r="C142" s="1" t="s">
        <v>60</v>
      </c>
      <c r="D142" s="1">
        <v>1</v>
      </c>
      <c r="E142" s="1" t="s">
        <v>326</v>
      </c>
      <c r="F142" s="1" t="s">
        <v>123</v>
      </c>
      <c r="G142" s="1" t="s">
        <v>63</v>
      </c>
      <c r="H142" s="1" t="s">
        <v>63</v>
      </c>
      <c r="I142" s="1" t="s">
        <v>76</v>
      </c>
      <c r="J142" s="1" t="s">
        <v>64</v>
      </c>
      <c r="L142" s="1">
        <v>6.31</v>
      </c>
      <c r="M142" s="1">
        <v>6.39</v>
      </c>
      <c r="N142" s="1">
        <v>3.94</v>
      </c>
      <c r="O142" s="1" t="s">
        <v>65</v>
      </c>
      <c r="P142" s="1">
        <v>510196615</v>
      </c>
      <c r="R142" s="1">
        <v>3429</v>
      </c>
      <c r="S142" s="1">
        <v>-0.503</v>
      </c>
      <c r="V142" s="1" t="s">
        <v>927</v>
      </c>
      <c r="Y142" s="1">
        <v>61.9</v>
      </c>
      <c r="Z142" s="1">
        <v>58.5</v>
      </c>
      <c r="AD142" s="1" t="s">
        <v>66</v>
      </c>
      <c r="AF142" s="1" t="s">
        <v>67</v>
      </c>
      <c r="AM142" s="1" t="s">
        <v>68</v>
      </c>
      <c r="AO142" s="1" t="s">
        <v>69</v>
      </c>
      <c r="AQ142" s="1" t="b">
        <v>1</v>
      </c>
      <c r="AS142" s="1">
        <v>1</v>
      </c>
      <c r="AU142" s="1" t="s">
        <v>443</v>
      </c>
      <c r="AV142" s="1" t="s">
        <v>444</v>
      </c>
      <c r="AZ142" s="1" t="s">
        <v>71</v>
      </c>
      <c r="BC142" s="1" t="s">
        <v>120</v>
      </c>
      <c r="BD142" s="1" t="s">
        <v>72</v>
      </c>
      <c r="BE142" s="1" t="s">
        <v>445</v>
      </c>
      <c r="BG142" s="1" t="s">
        <v>446</v>
      </c>
      <c r="BI142" s="1" t="s">
        <v>71</v>
      </c>
      <c r="BK142" s="4" t="s">
        <v>442</v>
      </c>
      <c r="BL142" s="1" t="s">
        <v>442</v>
      </c>
      <c r="BM142" s="4" t="s">
        <v>60</v>
      </c>
      <c r="BN142" s="1" t="s">
        <v>944</v>
      </c>
      <c r="BO142" s="4">
        <v>1</v>
      </c>
      <c r="BP142" s="1">
        <v>1</v>
      </c>
      <c r="BQ142" s="4">
        <v>6.31</v>
      </c>
      <c r="BR142" s="1">
        <v>6.31</v>
      </c>
      <c r="BS142" s="4">
        <v>6.39</v>
      </c>
      <c r="BT142" s="1">
        <v>6.39</v>
      </c>
      <c r="BU142" s="4">
        <v>3.94</v>
      </c>
      <c r="BV142" s="1">
        <v>3.94</v>
      </c>
      <c r="BW142" s="4">
        <v>-0.503</v>
      </c>
      <c r="BX142" s="1">
        <v>-50.3</v>
      </c>
      <c r="BY142" s="4">
        <v>3429</v>
      </c>
      <c r="BZ142" s="1">
        <v>3429</v>
      </c>
      <c r="CA142" s="4">
        <f t="shared" si="2"/>
        <v>1704.2130000000002</v>
      </c>
      <c r="CB142" s="1">
        <f>VLOOKUP(A142:A452,[1]diamond_master!$B$1:$AK$311,19,0)</f>
        <v>5050.71</v>
      </c>
      <c r="CD142" s="1">
        <f>VLOOKUP(A142:A452,[1]diamond_master!$B$1:$AK$311,18,0)</f>
        <v>5050.71</v>
      </c>
    </row>
    <row r="143" spans="1:82">
      <c r="A143" s="1" t="s">
        <v>447</v>
      </c>
      <c r="B143" s="1" t="s">
        <v>59</v>
      </c>
      <c r="C143" s="1" t="s">
        <v>60</v>
      </c>
      <c r="D143" s="1">
        <v>1</v>
      </c>
      <c r="E143" s="1" t="s">
        <v>326</v>
      </c>
      <c r="F143" s="1" t="s">
        <v>308</v>
      </c>
      <c r="G143" s="1" t="s">
        <v>63</v>
      </c>
      <c r="H143" s="1" t="s">
        <v>63</v>
      </c>
      <c r="I143" s="1" t="s">
        <v>76</v>
      </c>
      <c r="J143" s="1" t="s">
        <v>64</v>
      </c>
      <c r="L143" s="1">
        <v>6.34</v>
      </c>
      <c r="M143" s="1">
        <v>6.4</v>
      </c>
      <c r="N143" s="1">
        <v>3.98</v>
      </c>
      <c r="O143" s="1" t="s">
        <v>65</v>
      </c>
      <c r="P143" s="1">
        <v>512234362</v>
      </c>
      <c r="R143" s="1">
        <v>3162</v>
      </c>
      <c r="S143" s="1">
        <v>-0.47299999999999998</v>
      </c>
      <c r="V143" s="1" t="s">
        <v>931</v>
      </c>
      <c r="Y143" s="1">
        <v>62.4</v>
      </c>
      <c r="Z143" s="1">
        <v>54.5</v>
      </c>
      <c r="AD143" s="1" t="s">
        <v>66</v>
      </c>
      <c r="AF143" s="1" t="s">
        <v>67</v>
      </c>
      <c r="AL143" s="1" t="s">
        <v>113</v>
      </c>
      <c r="AM143" s="1" t="s">
        <v>68</v>
      </c>
      <c r="AO143" s="1" t="s">
        <v>69</v>
      </c>
      <c r="AQ143" s="1" t="b">
        <v>1</v>
      </c>
      <c r="AS143" s="1">
        <v>1</v>
      </c>
      <c r="AU143" s="1" t="s">
        <v>448</v>
      </c>
      <c r="AZ143" s="1" t="s">
        <v>71</v>
      </c>
      <c r="BC143" s="1" t="s">
        <v>71</v>
      </c>
      <c r="BD143" s="1" t="s">
        <v>72</v>
      </c>
      <c r="BE143" s="1" t="s">
        <v>449</v>
      </c>
      <c r="BG143" s="1" t="s">
        <v>446</v>
      </c>
      <c r="BI143" s="1" t="s">
        <v>71</v>
      </c>
      <c r="BK143" s="4" t="s">
        <v>447</v>
      </c>
      <c r="BL143" s="1" t="s">
        <v>447</v>
      </c>
      <c r="BM143" s="4" t="s">
        <v>60</v>
      </c>
      <c r="BN143" s="1" t="s">
        <v>944</v>
      </c>
      <c r="BO143" s="4">
        <v>1</v>
      </c>
      <c r="BP143" s="1">
        <v>1</v>
      </c>
      <c r="BQ143" s="4">
        <v>6.34</v>
      </c>
      <c r="BR143" s="1">
        <v>6.34</v>
      </c>
      <c r="BS143" s="4">
        <v>6.4</v>
      </c>
      <c r="BT143" s="1">
        <v>6.4</v>
      </c>
      <c r="BU143" s="4">
        <v>3.98</v>
      </c>
      <c r="BV143" s="1">
        <v>3.98</v>
      </c>
      <c r="BW143" s="4">
        <v>-0.47299999999999998</v>
      </c>
      <c r="BX143" s="1">
        <v>-47.3</v>
      </c>
      <c r="BY143" s="4">
        <v>3162</v>
      </c>
      <c r="BZ143" s="1">
        <v>3162</v>
      </c>
      <c r="CA143" s="4">
        <f t="shared" si="2"/>
        <v>1666.3740000000003</v>
      </c>
      <c r="CB143" s="1">
        <f>VLOOKUP(A143:A453,[1]diamond_master!$B$1:$AK$311,19,0)</f>
        <v>4564.47</v>
      </c>
      <c r="CD143" s="1">
        <f>VLOOKUP(A143:A453,[1]diamond_master!$B$1:$AK$311,18,0)</f>
        <v>4564.47</v>
      </c>
    </row>
    <row r="144" spans="1:82">
      <c r="A144" s="1" t="s">
        <v>450</v>
      </c>
      <c r="B144" s="1" t="s">
        <v>59</v>
      </c>
      <c r="C144" s="1" t="s">
        <v>60</v>
      </c>
      <c r="D144" s="1">
        <v>1</v>
      </c>
      <c r="E144" s="1" t="s">
        <v>326</v>
      </c>
      <c r="F144" s="1" t="s">
        <v>308</v>
      </c>
      <c r="G144" s="1" t="s">
        <v>76</v>
      </c>
      <c r="H144" s="1" t="s">
        <v>63</v>
      </c>
      <c r="I144" s="1" t="s">
        <v>63</v>
      </c>
      <c r="J144" s="1" t="s">
        <v>64</v>
      </c>
      <c r="L144" s="1">
        <v>6.22</v>
      </c>
      <c r="M144" s="1">
        <v>6.25</v>
      </c>
      <c r="N144" s="1">
        <v>3.98</v>
      </c>
      <c r="O144" s="1" t="s">
        <v>65</v>
      </c>
      <c r="P144" s="1">
        <v>516252226</v>
      </c>
      <c r="R144" s="1">
        <v>2742</v>
      </c>
      <c r="S144" s="1">
        <v>-0.54300000000000004</v>
      </c>
      <c r="V144" s="1" t="s">
        <v>930</v>
      </c>
      <c r="Y144" s="1">
        <v>63.9</v>
      </c>
      <c r="Z144" s="1">
        <v>55.5</v>
      </c>
      <c r="AD144" s="1" t="s">
        <v>66</v>
      </c>
      <c r="AE144" s="1" t="s">
        <v>64</v>
      </c>
      <c r="AF144" s="1" t="s">
        <v>67</v>
      </c>
      <c r="AM144" s="1" t="s">
        <v>68</v>
      </c>
      <c r="AO144" s="1" t="s">
        <v>69</v>
      </c>
      <c r="AQ144" s="1" t="b">
        <v>1</v>
      </c>
      <c r="AS144" s="1">
        <v>1</v>
      </c>
      <c r="AU144" s="1" t="s">
        <v>451</v>
      </c>
      <c r="AZ144" s="1" t="s">
        <v>71</v>
      </c>
      <c r="BC144" s="1" t="s">
        <v>140</v>
      </c>
      <c r="BD144" s="1" t="s">
        <v>72</v>
      </c>
      <c r="BE144" s="1" t="s">
        <v>305</v>
      </c>
      <c r="BG144" s="1" t="s">
        <v>74</v>
      </c>
      <c r="BI144" s="1" t="s">
        <v>71</v>
      </c>
      <c r="BK144" s="4" t="s">
        <v>450</v>
      </c>
      <c r="BL144" s="1" t="s">
        <v>450</v>
      </c>
      <c r="BM144" s="4" t="s">
        <v>60</v>
      </c>
      <c r="BN144" s="1" t="s">
        <v>944</v>
      </c>
      <c r="BO144" s="4">
        <v>1</v>
      </c>
      <c r="BP144" s="1">
        <v>1</v>
      </c>
      <c r="BQ144" s="4">
        <v>6.22</v>
      </c>
      <c r="BR144" s="1">
        <v>6.22</v>
      </c>
      <c r="BS144" s="4">
        <v>6.25</v>
      </c>
      <c r="BT144" s="1">
        <v>6.25</v>
      </c>
      <c r="BU144" s="4">
        <v>3.98</v>
      </c>
      <c r="BV144" s="1">
        <v>3.98</v>
      </c>
      <c r="BW144" s="4">
        <v>-0.54300000000000004</v>
      </c>
      <c r="BX144" s="1">
        <v>-54.3</v>
      </c>
      <c r="BY144" s="4">
        <v>2742</v>
      </c>
      <c r="BZ144" s="1">
        <v>2742</v>
      </c>
      <c r="CA144" s="4">
        <f t="shared" si="2"/>
        <v>1253.0940000000001</v>
      </c>
      <c r="CB144" s="1">
        <f>VLOOKUP(A144:A454,[1]diamond_master!$B$1:$AK$311,19,0)</f>
        <v>4146.29</v>
      </c>
      <c r="CD144" s="1">
        <f>VLOOKUP(A144:A454,[1]diamond_master!$B$1:$AK$311,18,0)</f>
        <v>4146.29</v>
      </c>
    </row>
    <row r="145" spans="1:82">
      <c r="A145" s="1" t="s">
        <v>452</v>
      </c>
      <c r="B145" s="1" t="s">
        <v>59</v>
      </c>
      <c r="C145" s="1" t="s">
        <v>60</v>
      </c>
      <c r="D145" s="1">
        <v>1</v>
      </c>
      <c r="E145" s="1" t="s">
        <v>326</v>
      </c>
      <c r="F145" s="1" t="s">
        <v>89</v>
      </c>
      <c r="G145" s="1" t="s">
        <v>76</v>
      </c>
      <c r="H145" s="1" t="s">
        <v>63</v>
      </c>
      <c r="I145" s="1" t="s">
        <v>63</v>
      </c>
      <c r="J145" s="1" t="s">
        <v>202</v>
      </c>
      <c r="L145" s="1">
        <v>6.21</v>
      </c>
      <c r="M145" s="1">
        <v>6.27</v>
      </c>
      <c r="N145" s="1">
        <v>4.0199999999999996</v>
      </c>
      <c r="O145" s="1" t="s">
        <v>65</v>
      </c>
      <c r="P145" s="1">
        <v>516252225</v>
      </c>
      <c r="R145" s="1">
        <v>3452</v>
      </c>
      <c r="S145" s="1">
        <v>-0.56299999999999994</v>
      </c>
      <c r="V145" s="1" t="s">
        <v>923</v>
      </c>
      <c r="Y145" s="1">
        <v>64.400000000000006</v>
      </c>
      <c r="Z145" s="1">
        <v>57.5</v>
      </c>
      <c r="AD145" s="1" t="s">
        <v>66</v>
      </c>
      <c r="AE145" s="1" t="s">
        <v>64</v>
      </c>
      <c r="AF145" s="1" t="s">
        <v>67</v>
      </c>
      <c r="AM145" s="1" t="s">
        <v>68</v>
      </c>
      <c r="AO145" s="1" t="s">
        <v>69</v>
      </c>
      <c r="AQ145" s="1" t="b">
        <v>1</v>
      </c>
      <c r="AS145" s="1">
        <v>1</v>
      </c>
      <c r="AU145" s="1" t="s">
        <v>453</v>
      </c>
      <c r="AZ145" s="1" t="s">
        <v>71</v>
      </c>
      <c r="BC145" s="1" t="s">
        <v>71</v>
      </c>
      <c r="BD145" s="1" t="s">
        <v>72</v>
      </c>
      <c r="BG145" s="1" t="s">
        <v>74</v>
      </c>
      <c r="BI145" s="1" t="s">
        <v>71</v>
      </c>
      <c r="BK145" s="4" t="s">
        <v>452</v>
      </c>
      <c r="BL145" s="1" t="s">
        <v>452</v>
      </c>
      <c r="BM145" s="4" t="s">
        <v>60</v>
      </c>
      <c r="BN145" s="1" t="s">
        <v>944</v>
      </c>
      <c r="BO145" s="4">
        <v>1</v>
      </c>
      <c r="BP145" s="1">
        <v>1</v>
      </c>
      <c r="BQ145" s="4">
        <v>6.21</v>
      </c>
      <c r="BR145" s="1">
        <v>6.21</v>
      </c>
      <c r="BS145" s="4">
        <v>6.27</v>
      </c>
      <c r="BT145" s="1">
        <v>6.27</v>
      </c>
      <c r="BU145" s="4">
        <v>4.0199999999999996</v>
      </c>
      <c r="BV145" s="1">
        <v>4.0199999999999996</v>
      </c>
      <c r="BW145" s="4">
        <v>-0.56299999999999994</v>
      </c>
      <c r="BX145" s="1">
        <v>-56.3</v>
      </c>
      <c r="BY145" s="4">
        <v>3452</v>
      </c>
      <c r="BZ145" s="1">
        <v>3452</v>
      </c>
      <c r="CA145" s="4">
        <f t="shared" si="2"/>
        <v>1508.5240000000003</v>
      </c>
      <c r="CB145" s="1">
        <f>VLOOKUP(A145:A455,[1]diamond_master!$B$1:$AK$311,19,0)</f>
        <v>5287.57</v>
      </c>
      <c r="CD145" s="1">
        <f>VLOOKUP(A145:A455,[1]diamond_master!$B$1:$AK$311,18,0)</f>
        <v>5287.57</v>
      </c>
    </row>
    <row r="146" spans="1:82">
      <c r="A146" s="1" t="s">
        <v>454</v>
      </c>
      <c r="B146" s="1" t="s">
        <v>59</v>
      </c>
      <c r="C146" s="1" t="s">
        <v>60</v>
      </c>
      <c r="D146" s="1">
        <v>1</v>
      </c>
      <c r="E146" s="1" t="s">
        <v>326</v>
      </c>
      <c r="F146" s="1" t="s">
        <v>62</v>
      </c>
      <c r="G146" s="1" t="s">
        <v>76</v>
      </c>
      <c r="H146" s="1" t="s">
        <v>63</v>
      </c>
      <c r="I146" s="1" t="s">
        <v>76</v>
      </c>
      <c r="J146" s="1" t="s">
        <v>64</v>
      </c>
      <c r="L146" s="1">
        <v>6.19</v>
      </c>
      <c r="M146" s="1">
        <v>6.26</v>
      </c>
      <c r="N146" s="1">
        <v>4.01</v>
      </c>
      <c r="O146" s="1" t="s">
        <v>65</v>
      </c>
      <c r="P146" s="1">
        <v>522230148</v>
      </c>
      <c r="R146" s="1">
        <v>3876</v>
      </c>
      <c r="S146" s="1">
        <v>-0.53300000000000003</v>
      </c>
      <c r="V146" s="1" t="s">
        <v>908</v>
      </c>
      <c r="Y146" s="1">
        <v>64.3</v>
      </c>
      <c r="Z146" s="1">
        <v>57</v>
      </c>
      <c r="AD146" s="1" t="s">
        <v>66</v>
      </c>
      <c r="AE146" s="1" t="s">
        <v>64</v>
      </c>
      <c r="AF146" s="1" t="s">
        <v>67</v>
      </c>
      <c r="AM146" s="1" t="s">
        <v>68</v>
      </c>
      <c r="AO146" s="1" t="s">
        <v>69</v>
      </c>
      <c r="AQ146" s="1" t="b">
        <v>1</v>
      </c>
      <c r="AS146" s="1">
        <v>1</v>
      </c>
      <c r="AU146" s="1" t="s">
        <v>455</v>
      </c>
      <c r="AZ146" s="1" t="s">
        <v>71</v>
      </c>
      <c r="BC146" s="1" t="s">
        <v>71</v>
      </c>
      <c r="BD146" s="1" t="s">
        <v>72</v>
      </c>
      <c r="BG146" s="1" t="s">
        <v>74</v>
      </c>
      <c r="BI146" s="1" t="s">
        <v>71</v>
      </c>
      <c r="BK146" s="4" t="s">
        <v>454</v>
      </c>
      <c r="BL146" s="1" t="s">
        <v>454</v>
      </c>
      <c r="BM146" s="4" t="s">
        <v>60</v>
      </c>
      <c r="BN146" s="1" t="s">
        <v>944</v>
      </c>
      <c r="BO146" s="4">
        <v>1</v>
      </c>
      <c r="BP146" s="1">
        <v>1</v>
      </c>
      <c r="BQ146" s="4">
        <v>6.19</v>
      </c>
      <c r="BR146" s="1">
        <v>6.19</v>
      </c>
      <c r="BS146" s="4">
        <v>6.26</v>
      </c>
      <c r="BT146" s="1">
        <v>6.26</v>
      </c>
      <c r="BU146" s="4">
        <v>4.01</v>
      </c>
      <c r="BV146" s="1">
        <v>4.01</v>
      </c>
      <c r="BW146" s="4">
        <v>-0.53300000000000003</v>
      </c>
      <c r="BX146" s="1">
        <v>-53.3</v>
      </c>
      <c r="BY146" s="4">
        <v>3876</v>
      </c>
      <c r="BZ146" s="1">
        <v>3876</v>
      </c>
      <c r="CA146" s="4">
        <f t="shared" si="2"/>
        <v>1810.0920000000001</v>
      </c>
      <c r="CB146" s="1">
        <f>VLOOKUP(A146:A456,[1]diamond_master!$B$1:$AK$311,19,0)</f>
        <v>5823.07</v>
      </c>
      <c r="CD146" s="1">
        <f>VLOOKUP(A146:A456,[1]diamond_master!$B$1:$AK$311,18,0)</f>
        <v>5823.07</v>
      </c>
    </row>
    <row r="147" spans="1:82">
      <c r="A147" s="1" t="s">
        <v>456</v>
      </c>
      <c r="B147" s="1" t="s">
        <v>59</v>
      </c>
      <c r="C147" s="1" t="s">
        <v>60</v>
      </c>
      <c r="D147" s="1">
        <v>1</v>
      </c>
      <c r="E147" s="1" t="s">
        <v>326</v>
      </c>
      <c r="F147" s="1" t="s">
        <v>93</v>
      </c>
      <c r="G147" s="1" t="s">
        <v>63</v>
      </c>
      <c r="H147" s="1" t="s">
        <v>63</v>
      </c>
      <c r="I147" s="1" t="s">
        <v>63</v>
      </c>
      <c r="J147" s="1" t="s">
        <v>64</v>
      </c>
      <c r="L147" s="1">
        <v>6.39</v>
      </c>
      <c r="M147" s="1">
        <v>6.43</v>
      </c>
      <c r="N147" s="1">
        <v>3.94</v>
      </c>
      <c r="O147" s="1" t="s">
        <v>65</v>
      </c>
      <c r="P147" s="1">
        <v>522230152</v>
      </c>
      <c r="R147" s="1">
        <v>4102</v>
      </c>
      <c r="S147" s="1">
        <v>-0.45300000000000001</v>
      </c>
      <c r="V147" s="1" t="s">
        <v>928</v>
      </c>
      <c r="Y147" s="1">
        <v>61.5</v>
      </c>
      <c r="Z147" s="1">
        <v>59.5</v>
      </c>
      <c r="AD147" s="1" t="s">
        <v>66</v>
      </c>
      <c r="AE147" s="1" t="s">
        <v>64</v>
      </c>
      <c r="AF147" s="1" t="s">
        <v>67</v>
      </c>
      <c r="AL147" s="1" t="s">
        <v>113</v>
      </c>
      <c r="AM147" s="1" t="s">
        <v>68</v>
      </c>
      <c r="AO147" s="1" t="s">
        <v>69</v>
      </c>
      <c r="AQ147" s="1" t="b">
        <v>1</v>
      </c>
      <c r="AS147" s="1">
        <v>1</v>
      </c>
      <c r="AU147" s="1" t="s">
        <v>457</v>
      </c>
      <c r="AZ147" s="1" t="s">
        <v>71</v>
      </c>
      <c r="BC147" s="1" t="s">
        <v>71</v>
      </c>
      <c r="BD147" s="1" t="s">
        <v>72</v>
      </c>
      <c r="BG147" s="1" t="s">
        <v>74</v>
      </c>
      <c r="BI147" s="1" t="s">
        <v>71</v>
      </c>
      <c r="BK147" s="4" t="s">
        <v>456</v>
      </c>
      <c r="BL147" s="1" t="s">
        <v>456</v>
      </c>
      <c r="BM147" s="4" t="s">
        <v>60</v>
      </c>
      <c r="BN147" s="1" t="s">
        <v>944</v>
      </c>
      <c r="BO147" s="4">
        <v>1</v>
      </c>
      <c r="BP147" s="1">
        <v>1</v>
      </c>
      <c r="BQ147" s="4">
        <v>6.39</v>
      </c>
      <c r="BR147" s="1">
        <v>6.39</v>
      </c>
      <c r="BS147" s="4">
        <v>6.43</v>
      </c>
      <c r="BT147" s="1">
        <v>6.43</v>
      </c>
      <c r="BU147" s="4">
        <v>3.94</v>
      </c>
      <c r="BV147" s="1">
        <v>3.94</v>
      </c>
      <c r="BW147" s="4">
        <v>-0.45300000000000001</v>
      </c>
      <c r="BX147" s="1">
        <v>-45.3</v>
      </c>
      <c r="BY147" s="4">
        <v>4102</v>
      </c>
      <c r="BZ147" s="1">
        <v>4102</v>
      </c>
      <c r="CA147" s="4">
        <f t="shared" si="2"/>
        <v>2243.7940000000003</v>
      </c>
      <c r="CB147" s="1">
        <f>VLOOKUP(A147:A457,[1]diamond_master!$B$1:$AK$311,19,0)</f>
        <v>5841</v>
      </c>
      <c r="CD147" s="1">
        <f>VLOOKUP(A147:A457,[1]diamond_master!$B$1:$AK$311,18,0)</f>
        <v>5841</v>
      </c>
    </row>
    <row r="148" spans="1:82">
      <c r="A148" s="1" t="s">
        <v>458</v>
      </c>
      <c r="B148" s="1" t="s">
        <v>59</v>
      </c>
      <c r="C148" s="1" t="s">
        <v>60</v>
      </c>
      <c r="D148" s="1">
        <v>1</v>
      </c>
      <c r="E148" s="1" t="s">
        <v>326</v>
      </c>
      <c r="F148" s="1" t="s">
        <v>123</v>
      </c>
      <c r="G148" s="1" t="s">
        <v>76</v>
      </c>
      <c r="H148" s="1" t="s">
        <v>63</v>
      </c>
      <c r="I148" s="1" t="s">
        <v>76</v>
      </c>
      <c r="J148" s="1" t="s">
        <v>64</v>
      </c>
      <c r="L148" s="1">
        <v>6.19</v>
      </c>
      <c r="M148" s="1">
        <v>6.26</v>
      </c>
      <c r="N148" s="1">
        <v>4.03</v>
      </c>
      <c r="O148" s="1" t="s">
        <v>65</v>
      </c>
      <c r="P148" s="1">
        <v>522230151</v>
      </c>
      <c r="R148" s="1">
        <v>3290</v>
      </c>
      <c r="S148" s="1">
        <v>-0.52300000000000002</v>
      </c>
      <c r="V148" s="1" t="s">
        <v>927</v>
      </c>
      <c r="Y148" s="1">
        <v>64.5</v>
      </c>
      <c r="Z148" s="1">
        <v>57.5</v>
      </c>
      <c r="AD148" s="1" t="s">
        <v>80</v>
      </c>
      <c r="AE148" s="1" t="s">
        <v>64</v>
      </c>
      <c r="AF148" s="1" t="s">
        <v>67</v>
      </c>
      <c r="AM148" s="1" t="s">
        <v>68</v>
      </c>
      <c r="AQ148" s="1" t="b">
        <v>1</v>
      </c>
      <c r="AS148" s="1">
        <v>1</v>
      </c>
      <c r="AU148" s="1" t="s">
        <v>459</v>
      </c>
      <c r="AV148" s="1" t="s">
        <v>460</v>
      </c>
      <c r="AZ148" s="1" t="s">
        <v>71</v>
      </c>
      <c r="BC148" s="1" t="s">
        <v>100</v>
      </c>
      <c r="BD148" s="1" t="s">
        <v>144</v>
      </c>
      <c r="BI148" s="1" t="s">
        <v>71</v>
      </c>
      <c r="BK148" s="4" t="s">
        <v>458</v>
      </c>
      <c r="BL148" s="1" t="s">
        <v>458</v>
      </c>
      <c r="BM148" s="4" t="s">
        <v>60</v>
      </c>
      <c r="BN148" s="1" t="s">
        <v>944</v>
      </c>
      <c r="BO148" s="4">
        <v>1</v>
      </c>
      <c r="BP148" s="1">
        <v>1</v>
      </c>
      <c r="BQ148" s="4">
        <v>6.19</v>
      </c>
      <c r="BR148" s="1">
        <v>6.19</v>
      </c>
      <c r="BS148" s="4">
        <v>6.26</v>
      </c>
      <c r="BT148" s="1">
        <v>6.26</v>
      </c>
      <c r="BU148" s="4">
        <v>4.03</v>
      </c>
      <c r="BV148" s="1">
        <v>4.03</v>
      </c>
      <c r="BW148" s="4">
        <v>-0.52300000000000002</v>
      </c>
      <c r="BX148" s="1">
        <v>-52.3</v>
      </c>
      <c r="BY148" s="4">
        <v>3290</v>
      </c>
      <c r="BZ148" s="1">
        <v>3290</v>
      </c>
      <c r="CA148" s="4">
        <f t="shared" si="2"/>
        <v>1569.33</v>
      </c>
      <c r="CB148" s="1">
        <f>VLOOKUP(A148:A458,[1]diamond_master!$B$1:$AK$311,19,0)</f>
        <v>4910.46</v>
      </c>
      <c r="CD148" s="1">
        <f>VLOOKUP(A148:A458,[1]diamond_master!$B$1:$AK$311,18,0)</f>
        <v>4910.46</v>
      </c>
    </row>
    <row r="149" spans="1:82">
      <c r="A149" s="1" t="s">
        <v>461</v>
      </c>
      <c r="B149" s="1" t="s">
        <v>59</v>
      </c>
      <c r="C149" s="1" t="s">
        <v>60</v>
      </c>
      <c r="D149" s="1">
        <v>1</v>
      </c>
      <c r="E149" s="1" t="s">
        <v>326</v>
      </c>
      <c r="F149" s="1" t="s">
        <v>123</v>
      </c>
      <c r="G149" s="1" t="s">
        <v>63</v>
      </c>
      <c r="H149" s="1" t="s">
        <v>63</v>
      </c>
      <c r="I149" s="1" t="s">
        <v>63</v>
      </c>
      <c r="J149" s="1" t="s">
        <v>64</v>
      </c>
      <c r="L149" s="1">
        <v>6.43</v>
      </c>
      <c r="M149" s="1">
        <v>6.48</v>
      </c>
      <c r="N149" s="1">
        <v>3.92</v>
      </c>
      <c r="O149" s="1" t="s">
        <v>65</v>
      </c>
      <c r="P149" s="1">
        <v>522230149</v>
      </c>
      <c r="R149" s="1">
        <v>3567</v>
      </c>
      <c r="S149" s="1">
        <v>-0.48299999999999998</v>
      </c>
      <c r="V149" s="1" t="s">
        <v>928</v>
      </c>
      <c r="Y149" s="1">
        <v>60.9</v>
      </c>
      <c r="Z149" s="1">
        <v>59.5</v>
      </c>
      <c r="AD149" s="1" t="s">
        <v>66</v>
      </c>
      <c r="AE149" s="1" t="s">
        <v>64</v>
      </c>
      <c r="AF149" s="1" t="s">
        <v>67</v>
      </c>
      <c r="AM149" s="1" t="s">
        <v>68</v>
      </c>
      <c r="AO149" s="1" t="s">
        <v>69</v>
      </c>
      <c r="AQ149" s="1" t="b">
        <v>1</v>
      </c>
      <c r="AS149" s="1">
        <v>1</v>
      </c>
      <c r="AU149" s="1" t="s">
        <v>462</v>
      </c>
      <c r="AZ149" s="1" t="s">
        <v>71</v>
      </c>
      <c r="BC149" s="1" t="s">
        <v>176</v>
      </c>
      <c r="BD149" s="1" t="s">
        <v>72</v>
      </c>
      <c r="BG149" s="1" t="s">
        <v>74</v>
      </c>
      <c r="BI149" s="1" t="s">
        <v>71</v>
      </c>
      <c r="BK149" s="4" t="s">
        <v>461</v>
      </c>
      <c r="BL149" s="1" t="s">
        <v>461</v>
      </c>
      <c r="BM149" s="4" t="s">
        <v>60</v>
      </c>
      <c r="BN149" s="1" t="s">
        <v>944</v>
      </c>
      <c r="BO149" s="4">
        <v>1</v>
      </c>
      <c r="BP149" s="1">
        <v>1</v>
      </c>
      <c r="BQ149" s="4">
        <v>6.43</v>
      </c>
      <c r="BR149" s="1">
        <v>6.43</v>
      </c>
      <c r="BS149" s="4">
        <v>6.48</v>
      </c>
      <c r="BT149" s="1">
        <v>6.48</v>
      </c>
      <c r="BU149" s="4">
        <v>3.92</v>
      </c>
      <c r="BV149" s="1">
        <v>3.92</v>
      </c>
      <c r="BW149" s="4">
        <v>-0.48299999999999998</v>
      </c>
      <c r="BX149" s="1">
        <v>-48.3</v>
      </c>
      <c r="BY149" s="4">
        <v>3567</v>
      </c>
      <c r="BZ149" s="1">
        <v>3567</v>
      </c>
      <c r="CA149" s="4">
        <f t="shared" si="2"/>
        <v>1844.1390000000001</v>
      </c>
      <c r="CB149" s="1">
        <f>VLOOKUP(A149:A459,[1]diamond_master!$B$1:$AK$311,19,0)</f>
        <v>5184.0600000000004</v>
      </c>
      <c r="CD149" s="1">
        <f>VLOOKUP(A149:A459,[1]diamond_master!$B$1:$AK$311,18,0)</f>
        <v>5184.0600000000004</v>
      </c>
    </row>
    <row r="150" spans="1:82">
      <c r="A150" s="1" t="s">
        <v>463</v>
      </c>
      <c r="B150" s="1" t="s">
        <v>59</v>
      </c>
      <c r="C150" s="1" t="s">
        <v>60</v>
      </c>
      <c r="D150" s="1">
        <v>1</v>
      </c>
      <c r="E150" s="1" t="s">
        <v>326</v>
      </c>
      <c r="F150" s="1" t="s">
        <v>93</v>
      </c>
      <c r="G150" s="1" t="s">
        <v>63</v>
      </c>
      <c r="H150" s="1" t="s">
        <v>63</v>
      </c>
      <c r="I150" s="1" t="s">
        <v>63</v>
      </c>
      <c r="J150" s="1" t="s">
        <v>64</v>
      </c>
      <c r="L150" s="1">
        <v>6.35</v>
      </c>
      <c r="M150" s="1">
        <v>6.39</v>
      </c>
      <c r="N150" s="1">
        <v>3.99</v>
      </c>
      <c r="O150" s="1" t="s">
        <v>65</v>
      </c>
      <c r="P150" s="1">
        <v>517220667</v>
      </c>
      <c r="R150" s="1">
        <v>4102</v>
      </c>
      <c r="S150" s="1">
        <v>-0.45300000000000001</v>
      </c>
      <c r="V150" s="1" t="s">
        <v>908</v>
      </c>
      <c r="Y150" s="1">
        <v>62.6</v>
      </c>
      <c r="Z150" s="1">
        <v>57</v>
      </c>
      <c r="AD150" s="1" t="s">
        <v>66</v>
      </c>
      <c r="AE150" s="1" t="s">
        <v>64</v>
      </c>
      <c r="AF150" s="1" t="s">
        <v>67</v>
      </c>
      <c r="AM150" s="1" t="s">
        <v>68</v>
      </c>
      <c r="AO150" s="1" t="s">
        <v>69</v>
      </c>
      <c r="AQ150" s="1" t="b">
        <v>1</v>
      </c>
      <c r="AS150" s="1">
        <v>1</v>
      </c>
      <c r="AU150" s="1" t="s">
        <v>464</v>
      </c>
      <c r="AZ150" s="1" t="s">
        <v>71</v>
      </c>
      <c r="BC150" s="1" t="s">
        <v>71</v>
      </c>
      <c r="BD150" s="1" t="s">
        <v>72</v>
      </c>
      <c r="BG150" s="1" t="s">
        <v>74</v>
      </c>
      <c r="BI150" s="1" t="s">
        <v>71</v>
      </c>
      <c r="BK150" s="4" t="s">
        <v>463</v>
      </c>
      <c r="BL150" s="1" t="s">
        <v>463</v>
      </c>
      <c r="BM150" s="4" t="s">
        <v>60</v>
      </c>
      <c r="BN150" s="1" t="s">
        <v>944</v>
      </c>
      <c r="BO150" s="4">
        <v>1</v>
      </c>
      <c r="BP150" s="1">
        <v>1</v>
      </c>
      <c r="BQ150" s="4">
        <v>6.35</v>
      </c>
      <c r="BR150" s="1">
        <v>6.35</v>
      </c>
      <c r="BS150" s="4">
        <v>6.39</v>
      </c>
      <c r="BT150" s="1">
        <v>6.39</v>
      </c>
      <c r="BU150" s="4">
        <v>3.99</v>
      </c>
      <c r="BV150" s="1">
        <v>3.99</v>
      </c>
      <c r="BW150" s="4">
        <v>-0.45300000000000001</v>
      </c>
      <c r="BX150" s="1">
        <v>-45.3</v>
      </c>
      <c r="BY150" s="4">
        <v>4102</v>
      </c>
      <c r="BZ150" s="1">
        <v>4102</v>
      </c>
      <c r="CA150" s="4">
        <f t="shared" si="2"/>
        <v>2243.7940000000003</v>
      </c>
      <c r="CB150" s="1">
        <f>VLOOKUP(A150:A460,[1]diamond_master!$B$1:$AK$311,19,0)</f>
        <v>5841</v>
      </c>
      <c r="CD150" s="1">
        <f>VLOOKUP(A150:A460,[1]diamond_master!$B$1:$AK$311,18,0)</f>
        <v>5841</v>
      </c>
    </row>
    <row r="151" spans="1:82">
      <c r="A151" s="1" t="s">
        <v>465</v>
      </c>
      <c r="B151" s="1" t="s">
        <v>59</v>
      </c>
      <c r="C151" s="1" t="s">
        <v>60</v>
      </c>
      <c r="D151" s="1">
        <v>1</v>
      </c>
      <c r="E151" s="1" t="s">
        <v>326</v>
      </c>
      <c r="F151" s="1" t="s">
        <v>123</v>
      </c>
      <c r="G151" s="1" t="s">
        <v>76</v>
      </c>
      <c r="H151" s="1" t="s">
        <v>63</v>
      </c>
      <c r="I151" s="1" t="s">
        <v>63</v>
      </c>
      <c r="J151" s="1" t="s">
        <v>64</v>
      </c>
      <c r="L151" s="1">
        <v>6.26</v>
      </c>
      <c r="M151" s="1">
        <v>6.29</v>
      </c>
      <c r="N151" s="1">
        <v>4.04</v>
      </c>
      <c r="O151" s="1" t="s">
        <v>65</v>
      </c>
      <c r="P151" s="1">
        <v>522230156</v>
      </c>
      <c r="R151" s="1">
        <v>3291</v>
      </c>
      <c r="S151" s="1">
        <v>-0.52300000000000002</v>
      </c>
      <c r="V151" s="1" t="s">
        <v>928</v>
      </c>
      <c r="Y151" s="1">
        <v>64.3</v>
      </c>
      <c r="Z151" s="1">
        <v>59.5</v>
      </c>
      <c r="AD151" s="1" t="s">
        <v>66</v>
      </c>
      <c r="AE151" s="1" t="s">
        <v>64</v>
      </c>
      <c r="AF151" s="1" t="s">
        <v>67</v>
      </c>
      <c r="AM151" s="1" t="s">
        <v>68</v>
      </c>
      <c r="AO151" s="1" t="s">
        <v>69</v>
      </c>
      <c r="AQ151" s="1" t="b">
        <v>1</v>
      </c>
      <c r="AS151" s="1">
        <v>1</v>
      </c>
      <c r="AZ151" s="1" t="s">
        <v>71</v>
      </c>
      <c r="BC151" s="1" t="s">
        <v>71</v>
      </c>
      <c r="BD151" s="1" t="s">
        <v>72</v>
      </c>
      <c r="BG151" s="1" t="s">
        <v>74</v>
      </c>
      <c r="BI151" s="1" t="s">
        <v>71</v>
      </c>
      <c r="BK151" s="4" t="s">
        <v>465</v>
      </c>
      <c r="BL151" s="1" t="s">
        <v>465</v>
      </c>
      <c r="BM151" s="4" t="s">
        <v>60</v>
      </c>
      <c r="BN151" s="1" t="s">
        <v>944</v>
      </c>
      <c r="BO151" s="4">
        <v>1</v>
      </c>
      <c r="BP151" s="1">
        <v>1</v>
      </c>
      <c r="BQ151" s="4">
        <v>6.26</v>
      </c>
      <c r="BR151" s="1">
        <v>6.26</v>
      </c>
      <c r="BS151" s="4">
        <v>6.29</v>
      </c>
      <c r="BT151" s="1">
        <v>6.29</v>
      </c>
      <c r="BU151" s="4">
        <v>4.04</v>
      </c>
      <c r="BV151" s="1">
        <v>4.04</v>
      </c>
      <c r="BW151" s="4">
        <v>-0.52300000000000002</v>
      </c>
      <c r="BX151" s="1">
        <v>-52.3</v>
      </c>
      <c r="BY151" s="4">
        <v>3291</v>
      </c>
      <c r="BZ151" s="1">
        <v>3291</v>
      </c>
      <c r="CA151" s="4">
        <f t="shared" si="2"/>
        <v>1569.807</v>
      </c>
      <c r="CB151" s="1">
        <f>VLOOKUP(A151:A461,[1]diamond_master!$B$1:$AK$311,19,0)</f>
        <v>4911.95</v>
      </c>
      <c r="CD151" s="1">
        <f>VLOOKUP(A151:A461,[1]diamond_master!$B$1:$AK$311,18,0)</f>
        <v>4911.95</v>
      </c>
    </row>
    <row r="152" spans="1:82">
      <c r="A152" s="1" t="s">
        <v>466</v>
      </c>
      <c r="B152" s="1" t="s">
        <v>59</v>
      </c>
      <c r="C152" s="1" t="s">
        <v>60</v>
      </c>
      <c r="D152" s="1">
        <v>1</v>
      </c>
      <c r="E152" s="1" t="s">
        <v>326</v>
      </c>
      <c r="F152" s="1" t="s">
        <v>89</v>
      </c>
      <c r="G152" s="1" t="s">
        <v>63</v>
      </c>
      <c r="H152" s="1" t="s">
        <v>63</v>
      </c>
      <c r="I152" s="1" t="s">
        <v>63</v>
      </c>
      <c r="J152" s="1" t="s">
        <v>202</v>
      </c>
      <c r="L152" s="1">
        <v>6.29</v>
      </c>
      <c r="M152" s="1">
        <v>6.35</v>
      </c>
      <c r="N152" s="1">
        <v>3.99</v>
      </c>
      <c r="O152" s="1" t="s">
        <v>65</v>
      </c>
      <c r="P152" s="1">
        <v>533291215</v>
      </c>
      <c r="R152" s="1">
        <v>4005</v>
      </c>
      <c r="S152" s="1">
        <v>-0.49299999999999999</v>
      </c>
      <c r="V152" s="1" t="s">
        <v>923</v>
      </c>
      <c r="Y152" s="1">
        <v>63</v>
      </c>
      <c r="Z152" s="1">
        <v>55.5</v>
      </c>
      <c r="AD152" s="1" t="s">
        <v>66</v>
      </c>
      <c r="AE152" s="1" t="s">
        <v>64</v>
      </c>
      <c r="AF152" s="1" t="s">
        <v>67</v>
      </c>
      <c r="AM152" s="1" t="s">
        <v>68</v>
      </c>
      <c r="AO152" s="1" t="s">
        <v>69</v>
      </c>
      <c r="AQ152" s="1" t="b">
        <v>1</v>
      </c>
      <c r="AS152" s="1">
        <v>1</v>
      </c>
      <c r="AU152" s="1" t="s">
        <v>467</v>
      </c>
      <c r="AZ152" s="1" t="s">
        <v>71</v>
      </c>
      <c r="BC152" s="1" t="s">
        <v>71</v>
      </c>
      <c r="BD152" s="1" t="s">
        <v>72</v>
      </c>
      <c r="BE152" s="1" t="s">
        <v>271</v>
      </c>
      <c r="BG152" s="1" t="s">
        <v>74</v>
      </c>
      <c r="BI152" s="1" t="s">
        <v>71</v>
      </c>
      <c r="BK152" s="4" t="s">
        <v>466</v>
      </c>
      <c r="BL152" s="1" t="s">
        <v>466</v>
      </c>
      <c r="BM152" s="4" t="s">
        <v>60</v>
      </c>
      <c r="BN152" s="1" t="s">
        <v>944</v>
      </c>
      <c r="BO152" s="4">
        <v>1</v>
      </c>
      <c r="BP152" s="1">
        <v>1</v>
      </c>
      <c r="BQ152" s="4">
        <v>6.29</v>
      </c>
      <c r="BR152" s="1">
        <v>6.29</v>
      </c>
      <c r="BS152" s="4">
        <v>6.35</v>
      </c>
      <c r="BT152" s="1">
        <v>6.35</v>
      </c>
      <c r="BU152" s="4">
        <v>3.99</v>
      </c>
      <c r="BV152" s="1">
        <v>3.99</v>
      </c>
      <c r="BW152" s="4">
        <v>-0.49299999999999999</v>
      </c>
      <c r="BX152" s="1">
        <v>-49.3</v>
      </c>
      <c r="BY152" s="4">
        <v>4005</v>
      </c>
      <c r="BZ152" s="1">
        <v>4005</v>
      </c>
      <c r="CA152" s="4">
        <f t="shared" si="2"/>
        <v>2030.5350000000001</v>
      </c>
      <c r="CB152" s="1">
        <f>VLOOKUP(A152:A462,[1]diamond_master!$B$1:$AK$311,19,0)</f>
        <v>5859.88</v>
      </c>
      <c r="CD152" s="1">
        <f>VLOOKUP(A152:A462,[1]diamond_master!$B$1:$AK$311,18,0)</f>
        <v>5859.88</v>
      </c>
    </row>
    <row r="153" spans="1:82">
      <c r="A153" s="1" t="s">
        <v>468</v>
      </c>
      <c r="B153" s="1" t="s">
        <v>59</v>
      </c>
      <c r="C153" s="1" t="s">
        <v>60</v>
      </c>
      <c r="D153" s="1">
        <v>1</v>
      </c>
      <c r="E153" s="1" t="s">
        <v>326</v>
      </c>
      <c r="F153" s="1" t="s">
        <v>89</v>
      </c>
      <c r="G153" s="1" t="s">
        <v>63</v>
      </c>
      <c r="H153" s="1" t="s">
        <v>63</v>
      </c>
      <c r="I153" s="1" t="s">
        <v>63</v>
      </c>
      <c r="J153" s="1" t="s">
        <v>202</v>
      </c>
      <c r="L153" s="1">
        <v>6.34</v>
      </c>
      <c r="M153" s="1">
        <v>6.37</v>
      </c>
      <c r="N153" s="1">
        <v>3.97</v>
      </c>
      <c r="O153" s="1" t="s">
        <v>65</v>
      </c>
      <c r="P153" s="1">
        <v>533291216</v>
      </c>
      <c r="R153" s="1">
        <v>4005</v>
      </c>
      <c r="S153" s="1">
        <v>-0.49299999999999999</v>
      </c>
      <c r="V153" s="1" t="s">
        <v>923</v>
      </c>
      <c r="Y153" s="1">
        <v>62.3</v>
      </c>
      <c r="Z153" s="1">
        <v>56</v>
      </c>
      <c r="AD153" s="1" t="s">
        <v>66</v>
      </c>
      <c r="AE153" s="1" t="s">
        <v>64</v>
      </c>
      <c r="AF153" s="1" t="s">
        <v>67</v>
      </c>
      <c r="AM153" s="1" t="s">
        <v>68</v>
      </c>
      <c r="AO153" s="1" t="s">
        <v>69</v>
      </c>
      <c r="AQ153" s="1" t="b">
        <v>1</v>
      </c>
      <c r="AS153" s="1">
        <v>1</v>
      </c>
      <c r="AU153" s="1" t="s">
        <v>469</v>
      </c>
      <c r="AZ153" s="1" t="s">
        <v>71</v>
      </c>
      <c r="BC153" s="1" t="s">
        <v>71</v>
      </c>
      <c r="BD153" s="1" t="s">
        <v>144</v>
      </c>
      <c r="BE153" s="1" t="s">
        <v>470</v>
      </c>
      <c r="BG153" s="1" t="s">
        <v>74</v>
      </c>
      <c r="BI153" s="1" t="s">
        <v>71</v>
      </c>
      <c r="BK153" s="4" t="s">
        <v>468</v>
      </c>
      <c r="BL153" s="1" t="s">
        <v>468</v>
      </c>
      <c r="BM153" s="4" t="s">
        <v>60</v>
      </c>
      <c r="BN153" s="1" t="s">
        <v>944</v>
      </c>
      <c r="BO153" s="4">
        <v>1</v>
      </c>
      <c r="BP153" s="1">
        <v>1</v>
      </c>
      <c r="BQ153" s="4">
        <v>6.34</v>
      </c>
      <c r="BR153" s="1">
        <v>6.34</v>
      </c>
      <c r="BS153" s="4">
        <v>6.37</v>
      </c>
      <c r="BT153" s="1">
        <v>6.37</v>
      </c>
      <c r="BU153" s="4">
        <v>3.97</v>
      </c>
      <c r="BV153" s="1">
        <v>3.97</v>
      </c>
      <c r="BW153" s="4">
        <v>-0.49299999999999999</v>
      </c>
      <c r="BX153" s="1">
        <v>-49.3</v>
      </c>
      <c r="BY153" s="4">
        <v>4005</v>
      </c>
      <c r="BZ153" s="1">
        <v>4005</v>
      </c>
      <c r="CA153" s="4">
        <f t="shared" si="2"/>
        <v>2030.5350000000001</v>
      </c>
      <c r="CB153" s="1">
        <f>VLOOKUP(A153:A463,[1]diamond_master!$B$1:$AK$311,19,0)</f>
        <v>5859.88</v>
      </c>
      <c r="CD153" s="1">
        <f>VLOOKUP(A153:A463,[1]diamond_master!$B$1:$AK$311,18,0)</f>
        <v>5859.88</v>
      </c>
    </row>
    <row r="154" spans="1:82">
      <c r="A154" s="1" t="s">
        <v>471</v>
      </c>
      <c r="B154" s="1" t="s">
        <v>59</v>
      </c>
      <c r="C154" s="1" t="s">
        <v>60</v>
      </c>
      <c r="D154" s="1">
        <v>1</v>
      </c>
      <c r="E154" s="1" t="s">
        <v>326</v>
      </c>
      <c r="F154" s="1" t="s">
        <v>89</v>
      </c>
      <c r="G154" s="1" t="s">
        <v>63</v>
      </c>
      <c r="H154" s="1" t="s">
        <v>63</v>
      </c>
      <c r="I154" s="1" t="s">
        <v>63</v>
      </c>
      <c r="J154" s="1" t="s">
        <v>64</v>
      </c>
      <c r="L154" s="1">
        <v>6.31</v>
      </c>
      <c r="M154" s="1">
        <v>6.39</v>
      </c>
      <c r="N154" s="1">
        <v>3.98</v>
      </c>
      <c r="O154" s="1" t="s">
        <v>65</v>
      </c>
      <c r="P154" s="1">
        <v>544257091</v>
      </c>
      <c r="R154" s="1">
        <v>4403</v>
      </c>
      <c r="S154" s="1">
        <v>-0.443</v>
      </c>
      <c r="V154" s="1" t="s">
        <v>923</v>
      </c>
      <c r="Y154" s="1">
        <v>62.8</v>
      </c>
      <c r="Z154" s="1">
        <v>55.5</v>
      </c>
      <c r="AD154" s="1" t="s">
        <v>66</v>
      </c>
      <c r="AE154" s="1" t="s">
        <v>64</v>
      </c>
      <c r="AF154" s="1" t="s">
        <v>67</v>
      </c>
      <c r="AM154" s="1" t="s">
        <v>68</v>
      </c>
      <c r="AO154" s="1" t="s">
        <v>69</v>
      </c>
      <c r="AQ154" s="1" t="b">
        <v>1</v>
      </c>
      <c r="AS154" s="1">
        <v>1</v>
      </c>
      <c r="AZ154" s="1" t="s">
        <v>71</v>
      </c>
      <c r="BC154" s="1" t="s">
        <v>71</v>
      </c>
      <c r="BD154" s="1" t="s">
        <v>72</v>
      </c>
      <c r="BE154" s="1" t="s">
        <v>472</v>
      </c>
      <c r="BG154" s="1" t="s">
        <v>74</v>
      </c>
      <c r="BI154" s="1" t="s">
        <v>71</v>
      </c>
      <c r="BK154" s="4" t="s">
        <v>471</v>
      </c>
      <c r="BL154" s="1" t="s">
        <v>471</v>
      </c>
      <c r="BM154" s="4" t="s">
        <v>60</v>
      </c>
      <c r="BN154" s="1" t="s">
        <v>944</v>
      </c>
      <c r="BO154" s="4">
        <v>1</v>
      </c>
      <c r="BP154" s="1">
        <v>1</v>
      </c>
      <c r="BQ154" s="4">
        <v>6.31</v>
      </c>
      <c r="BR154" s="1">
        <v>6.31</v>
      </c>
      <c r="BS154" s="4">
        <v>6.39</v>
      </c>
      <c r="BT154" s="1">
        <v>6.39</v>
      </c>
      <c r="BU154" s="4">
        <v>3.98</v>
      </c>
      <c r="BV154" s="1">
        <v>3.98</v>
      </c>
      <c r="BW154" s="4">
        <v>-0.443</v>
      </c>
      <c r="BX154" s="1">
        <v>-44.3</v>
      </c>
      <c r="BY154" s="4">
        <v>4403</v>
      </c>
      <c r="BZ154" s="1">
        <v>4403</v>
      </c>
      <c r="CA154" s="4">
        <f t="shared" si="2"/>
        <v>2452.471</v>
      </c>
      <c r="CB154" s="1">
        <f>VLOOKUP(A154:A464,[1]diamond_master!$B$1:$AK$311,19,0)</f>
        <v>6226.46</v>
      </c>
      <c r="CD154" s="1">
        <f>VLOOKUP(A154:A464,[1]diamond_master!$B$1:$AK$311,18,0)</f>
        <v>6226.46</v>
      </c>
    </row>
    <row r="155" spans="1:82">
      <c r="A155" s="1" t="s">
        <v>473</v>
      </c>
      <c r="B155" s="1" t="s">
        <v>59</v>
      </c>
      <c r="C155" s="1" t="s">
        <v>60</v>
      </c>
      <c r="D155" s="1">
        <v>1</v>
      </c>
      <c r="E155" s="1" t="s">
        <v>326</v>
      </c>
      <c r="F155" s="1" t="s">
        <v>123</v>
      </c>
      <c r="G155" s="1" t="s">
        <v>63</v>
      </c>
      <c r="H155" s="1" t="s">
        <v>63</v>
      </c>
      <c r="I155" s="1" t="s">
        <v>76</v>
      </c>
      <c r="J155" s="1" t="s">
        <v>64</v>
      </c>
      <c r="L155" s="1">
        <v>6.28</v>
      </c>
      <c r="M155" s="1">
        <v>6.38</v>
      </c>
      <c r="N155" s="1">
        <v>4</v>
      </c>
      <c r="O155" s="1" t="s">
        <v>65</v>
      </c>
      <c r="P155" s="1">
        <v>544257088</v>
      </c>
      <c r="R155" s="1">
        <v>3429</v>
      </c>
      <c r="S155" s="1">
        <v>-0.503</v>
      </c>
      <c r="V155" s="1" t="s">
        <v>923</v>
      </c>
      <c r="Y155" s="1">
        <v>62.9</v>
      </c>
      <c r="Z155" s="1">
        <v>56.5</v>
      </c>
      <c r="AD155" s="1" t="s">
        <v>66</v>
      </c>
      <c r="AE155" s="1" t="s">
        <v>64</v>
      </c>
      <c r="AF155" s="1" t="s">
        <v>67</v>
      </c>
      <c r="AM155" s="1" t="s">
        <v>68</v>
      </c>
      <c r="AO155" s="1" t="s">
        <v>69</v>
      </c>
      <c r="AQ155" s="1" t="b">
        <v>1</v>
      </c>
      <c r="AS155" s="1">
        <v>1</v>
      </c>
      <c r="AZ155" s="1" t="s">
        <v>71</v>
      </c>
      <c r="BC155" s="1" t="s">
        <v>120</v>
      </c>
      <c r="BD155" s="1" t="s">
        <v>72</v>
      </c>
      <c r="BE155" s="1" t="s">
        <v>277</v>
      </c>
      <c r="BG155" s="1" t="s">
        <v>74</v>
      </c>
      <c r="BI155" s="1" t="s">
        <v>71</v>
      </c>
      <c r="BK155" s="4" t="s">
        <v>473</v>
      </c>
      <c r="BL155" s="1" t="s">
        <v>473</v>
      </c>
      <c r="BM155" s="4" t="s">
        <v>60</v>
      </c>
      <c r="BN155" s="1" t="s">
        <v>944</v>
      </c>
      <c r="BO155" s="4">
        <v>1</v>
      </c>
      <c r="BP155" s="1">
        <v>1</v>
      </c>
      <c r="BQ155" s="4">
        <v>6.28</v>
      </c>
      <c r="BR155" s="1">
        <v>6.28</v>
      </c>
      <c r="BS155" s="4">
        <v>6.38</v>
      </c>
      <c r="BT155" s="1">
        <v>6.38</v>
      </c>
      <c r="BU155" s="4">
        <v>4</v>
      </c>
      <c r="BV155" s="1">
        <v>4</v>
      </c>
      <c r="BW155" s="4">
        <v>-0.503</v>
      </c>
      <c r="BX155" s="1">
        <v>-50.3</v>
      </c>
      <c r="BY155" s="4">
        <v>3429</v>
      </c>
      <c r="BZ155" s="1">
        <v>3429</v>
      </c>
      <c r="CA155" s="4">
        <f t="shared" si="2"/>
        <v>1704.2130000000002</v>
      </c>
      <c r="CB155" s="1">
        <f>VLOOKUP(A155:A465,[1]diamond_master!$B$1:$AK$311,19,0)</f>
        <v>5050.71</v>
      </c>
      <c r="CD155" s="1">
        <f>VLOOKUP(A155:A465,[1]diamond_master!$B$1:$AK$311,18,0)</f>
        <v>5050.71</v>
      </c>
    </row>
    <row r="156" spans="1:82">
      <c r="A156" s="1" t="s">
        <v>474</v>
      </c>
      <c r="B156" s="1" t="s">
        <v>59</v>
      </c>
      <c r="C156" s="1" t="s">
        <v>60</v>
      </c>
      <c r="D156" s="1">
        <v>1</v>
      </c>
      <c r="E156" s="1" t="s">
        <v>326</v>
      </c>
      <c r="F156" s="1" t="s">
        <v>93</v>
      </c>
      <c r="G156" s="1" t="s">
        <v>63</v>
      </c>
      <c r="H156" s="1" t="s">
        <v>63</v>
      </c>
      <c r="I156" s="1" t="s">
        <v>63</v>
      </c>
      <c r="J156" s="1" t="s">
        <v>64</v>
      </c>
      <c r="L156" s="1">
        <v>6.33</v>
      </c>
      <c r="M156" s="1">
        <v>6.38</v>
      </c>
      <c r="N156" s="1">
        <v>3.96</v>
      </c>
      <c r="O156" s="1" t="s">
        <v>65</v>
      </c>
      <c r="P156" s="1">
        <v>537248205</v>
      </c>
      <c r="R156" s="1">
        <v>4028</v>
      </c>
      <c r="S156" s="1">
        <v>-0.46300000000000002</v>
      </c>
      <c r="V156" s="1" t="s">
        <v>925</v>
      </c>
      <c r="Y156" s="1">
        <v>62.2</v>
      </c>
      <c r="Z156" s="1">
        <v>55</v>
      </c>
      <c r="AD156" s="1" t="s">
        <v>66</v>
      </c>
      <c r="AE156" s="1" t="s">
        <v>64</v>
      </c>
      <c r="AF156" s="1" t="s">
        <v>67</v>
      </c>
      <c r="AL156" s="1" t="s">
        <v>113</v>
      </c>
      <c r="AM156" s="1" t="s">
        <v>68</v>
      </c>
      <c r="AO156" s="1" t="s">
        <v>69</v>
      </c>
      <c r="AQ156" s="1" t="b">
        <v>1</v>
      </c>
      <c r="AS156" s="1">
        <v>1</v>
      </c>
      <c r="AV156" s="1" t="s">
        <v>475</v>
      </c>
      <c r="AZ156" s="1" t="s">
        <v>71</v>
      </c>
      <c r="BC156" s="1" t="s">
        <v>120</v>
      </c>
      <c r="BD156" s="1" t="s">
        <v>72</v>
      </c>
      <c r="BE156" s="1" t="s">
        <v>160</v>
      </c>
      <c r="BG156" s="1" t="s">
        <v>74</v>
      </c>
      <c r="BI156" s="1" t="s">
        <v>71</v>
      </c>
      <c r="BK156" s="4" t="s">
        <v>474</v>
      </c>
      <c r="BL156" s="1" t="s">
        <v>474</v>
      </c>
      <c r="BM156" s="4" t="s">
        <v>60</v>
      </c>
      <c r="BN156" s="1" t="s">
        <v>944</v>
      </c>
      <c r="BO156" s="4">
        <v>1</v>
      </c>
      <c r="BP156" s="1">
        <v>1</v>
      </c>
      <c r="BQ156" s="4">
        <v>6.33</v>
      </c>
      <c r="BR156" s="1">
        <v>6.33</v>
      </c>
      <c r="BS156" s="4">
        <v>6.38</v>
      </c>
      <c r="BT156" s="1">
        <v>6.38</v>
      </c>
      <c r="BU156" s="4">
        <v>3.96</v>
      </c>
      <c r="BV156" s="1">
        <v>3.96</v>
      </c>
      <c r="BW156" s="4">
        <v>-0.46300000000000002</v>
      </c>
      <c r="BX156" s="1">
        <v>-46.3</v>
      </c>
      <c r="BY156" s="4">
        <v>4028</v>
      </c>
      <c r="BZ156" s="1">
        <v>4028</v>
      </c>
      <c r="CA156" s="4">
        <f t="shared" si="2"/>
        <v>2163.0360000000001</v>
      </c>
      <c r="CB156" s="1">
        <f>VLOOKUP(A156:A466,[1]diamond_master!$B$1:$AK$311,19,0)</f>
        <v>5775.1</v>
      </c>
      <c r="CD156" s="1">
        <f>VLOOKUP(A156:A466,[1]diamond_master!$B$1:$AK$311,18,0)</f>
        <v>5775.1</v>
      </c>
    </row>
    <row r="157" spans="1:82">
      <c r="A157" s="1" t="s">
        <v>476</v>
      </c>
      <c r="B157" s="1" t="s">
        <v>59</v>
      </c>
      <c r="C157" s="1" t="s">
        <v>60</v>
      </c>
      <c r="D157" s="1">
        <v>1.01</v>
      </c>
      <c r="E157" s="1" t="s">
        <v>326</v>
      </c>
      <c r="F157" s="1" t="s">
        <v>93</v>
      </c>
      <c r="G157" s="1" t="s">
        <v>63</v>
      </c>
      <c r="H157" s="1" t="s">
        <v>63</v>
      </c>
      <c r="I157" s="1" t="s">
        <v>63</v>
      </c>
      <c r="J157" s="1" t="s">
        <v>64</v>
      </c>
      <c r="L157" s="1">
        <v>6.36</v>
      </c>
      <c r="M157" s="1">
        <v>6.42</v>
      </c>
      <c r="N157" s="1">
        <v>4.0199999999999996</v>
      </c>
      <c r="O157" s="1" t="s">
        <v>65</v>
      </c>
      <c r="P157" s="1">
        <v>544257099</v>
      </c>
      <c r="R157" s="1">
        <v>4028</v>
      </c>
      <c r="S157" s="1">
        <v>-0.46300000000000002</v>
      </c>
      <c r="V157" s="1" t="s">
        <v>925</v>
      </c>
      <c r="Y157" s="1">
        <v>62.9</v>
      </c>
      <c r="Z157" s="1">
        <v>58</v>
      </c>
      <c r="AD157" s="1" t="s">
        <v>66</v>
      </c>
      <c r="AE157" s="1" t="s">
        <v>64</v>
      </c>
      <c r="AF157" s="1" t="s">
        <v>67</v>
      </c>
      <c r="AM157" s="1" t="s">
        <v>68</v>
      </c>
      <c r="AO157" s="1" t="s">
        <v>69</v>
      </c>
      <c r="AQ157" s="1" t="b">
        <v>1</v>
      </c>
      <c r="AS157" s="1">
        <v>1</v>
      </c>
      <c r="AZ157" s="1" t="s">
        <v>71</v>
      </c>
      <c r="BC157" s="1" t="s">
        <v>120</v>
      </c>
      <c r="BD157" s="1" t="s">
        <v>72</v>
      </c>
      <c r="BE157" s="1" t="s">
        <v>283</v>
      </c>
      <c r="BG157" s="1" t="s">
        <v>74</v>
      </c>
      <c r="BI157" s="1" t="s">
        <v>71</v>
      </c>
      <c r="BK157" s="4" t="s">
        <v>476</v>
      </c>
      <c r="BL157" s="1" t="s">
        <v>476</v>
      </c>
      <c r="BM157" s="4" t="s">
        <v>60</v>
      </c>
      <c r="BN157" s="1" t="s">
        <v>944</v>
      </c>
      <c r="BO157" s="4">
        <v>1.01</v>
      </c>
      <c r="BP157" s="1">
        <v>1.01</v>
      </c>
      <c r="BQ157" s="4">
        <v>6.36</v>
      </c>
      <c r="BR157" s="1">
        <v>6.36</v>
      </c>
      <c r="BS157" s="4">
        <v>6.42</v>
      </c>
      <c r="BT157" s="1">
        <v>6.42</v>
      </c>
      <c r="BU157" s="4">
        <v>4.0199999999999996</v>
      </c>
      <c r="BV157" s="1">
        <v>4.0199999999999996</v>
      </c>
      <c r="BW157" s="4">
        <v>-0.46300000000000002</v>
      </c>
      <c r="BX157" s="1">
        <v>-46.3</v>
      </c>
      <c r="BY157" s="4">
        <v>4028</v>
      </c>
      <c r="BZ157" s="1">
        <v>4028</v>
      </c>
      <c r="CA157" s="4">
        <f t="shared" si="2"/>
        <v>2163.0360000000001</v>
      </c>
      <c r="CB157" s="1">
        <f>VLOOKUP(A157:A467,[1]diamond_master!$B$1:$AK$311,19,0)</f>
        <v>5775.1</v>
      </c>
      <c r="CD157" s="1">
        <f>VLOOKUP(A157:A467,[1]diamond_master!$B$1:$AK$311,18,0)</f>
        <v>5832.86</v>
      </c>
    </row>
    <row r="158" spans="1:82">
      <c r="A158" s="1" t="s">
        <v>477</v>
      </c>
      <c r="B158" s="1" t="s">
        <v>59</v>
      </c>
      <c r="C158" s="1" t="s">
        <v>60</v>
      </c>
      <c r="D158" s="1">
        <v>1.0900000000000001</v>
      </c>
      <c r="E158" s="1" t="s">
        <v>326</v>
      </c>
      <c r="F158" s="1" t="s">
        <v>89</v>
      </c>
      <c r="G158" s="1" t="s">
        <v>63</v>
      </c>
      <c r="H158" s="1" t="s">
        <v>63</v>
      </c>
      <c r="I158" s="1" t="s">
        <v>63</v>
      </c>
      <c r="J158" s="1" t="s">
        <v>64</v>
      </c>
      <c r="L158" s="1">
        <v>6.6</v>
      </c>
      <c r="M158" s="1">
        <v>6.67</v>
      </c>
      <c r="N158" s="1">
        <v>4.07</v>
      </c>
      <c r="O158" s="1" t="s">
        <v>65</v>
      </c>
      <c r="P158" s="1">
        <v>537248212</v>
      </c>
      <c r="R158" s="1">
        <v>4242</v>
      </c>
      <c r="S158" s="1">
        <v>-0.46300000000000002</v>
      </c>
      <c r="V158" s="1" t="s">
        <v>927</v>
      </c>
      <c r="Y158" s="1">
        <v>61.3</v>
      </c>
      <c r="Z158" s="1">
        <v>58</v>
      </c>
      <c r="AD158" s="1" t="s">
        <v>66</v>
      </c>
      <c r="AE158" s="1" t="s">
        <v>64</v>
      </c>
      <c r="AF158" s="1" t="s">
        <v>67</v>
      </c>
      <c r="AL158" s="1" t="s">
        <v>113</v>
      </c>
      <c r="AM158" s="1" t="s">
        <v>68</v>
      </c>
      <c r="AO158" s="1" t="s">
        <v>69</v>
      </c>
      <c r="AQ158" s="1" t="b">
        <v>1</v>
      </c>
      <c r="AS158" s="1">
        <v>1</v>
      </c>
      <c r="AV158" s="1" t="s">
        <v>478</v>
      </c>
      <c r="AZ158" s="1" t="s">
        <v>71</v>
      </c>
      <c r="BC158" s="1" t="s">
        <v>120</v>
      </c>
      <c r="BD158" s="1" t="s">
        <v>72</v>
      </c>
      <c r="BE158" s="1" t="s">
        <v>160</v>
      </c>
      <c r="BG158" s="1" t="s">
        <v>74</v>
      </c>
      <c r="BI158" s="1" t="s">
        <v>71</v>
      </c>
      <c r="BK158" s="4" t="s">
        <v>477</v>
      </c>
      <c r="BL158" s="1" t="s">
        <v>477</v>
      </c>
      <c r="BM158" s="4" t="s">
        <v>60</v>
      </c>
      <c r="BN158" s="1" t="s">
        <v>944</v>
      </c>
      <c r="BO158" s="4">
        <v>1.0900000000000001</v>
      </c>
      <c r="BP158" s="1">
        <v>1.0900000000000001</v>
      </c>
      <c r="BQ158" s="4">
        <v>6.6</v>
      </c>
      <c r="BR158" s="1">
        <v>6.6</v>
      </c>
      <c r="BS158" s="4">
        <v>6.67</v>
      </c>
      <c r="BT158" s="1">
        <v>6.67</v>
      </c>
      <c r="BU158" s="4">
        <v>4.07</v>
      </c>
      <c r="BV158" s="1">
        <v>4.07</v>
      </c>
      <c r="BW158" s="4">
        <v>-0.46300000000000002</v>
      </c>
      <c r="BX158" s="1">
        <v>-46.3</v>
      </c>
      <c r="BY158" s="4">
        <v>4242</v>
      </c>
      <c r="BZ158" s="1">
        <v>4242</v>
      </c>
      <c r="CA158" s="4">
        <f t="shared" si="2"/>
        <v>2277.9540000000002</v>
      </c>
      <c r="CB158" s="1">
        <f>VLOOKUP(A158:A468,[1]diamond_master!$B$1:$AK$311,19,0)</f>
        <v>6081.93</v>
      </c>
      <c r="CD158" s="1">
        <f>VLOOKUP(A158:A468,[1]diamond_master!$B$1:$AK$311,18,0)</f>
        <v>6629.3</v>
      </c>
    </row>
    <row r="159" spans="1:82">
      <c r="A159" s="1" t="s">
        <v>479</v>
      </c>
      <c r="B159" s="1" t="s">
        <v>59</v>
      </c>
      <c r="C159" s="1" t="s">
        <v>60</v>
      </c>
      <c r="D159" s="1">
        <v>1.1499999999999999</v>
      </c>
      <c r="E159" s="1" t="s">
        <v>326</v>
      </c>
      <c r="F159" s="1" t="s">
        <v>89</v>
      </c>
      <c r="G159" s="1" t="s">
        <v>63</v>
      </c>
      <c r="H159" s="1" t="s">
        <v>63</v>
      </c>
      <c r="I159" s="1" t="s">
        <v>63</v>
      </c>
      <c r="J159" s="1" t="s">
        <v>64</v>
      </c>
      <c r="L159" s="1">
        <v>6.64</v>
      </c>
      <c r="M159" s="1">
        <v>6.68</v>
      </c>
      <c r="N159" s="1">
        <v>4.17</v>
      </c>
      <c r="O159" s="1" t="s">
        <v>65</v>
      </c>
      <c r="P159" s="1">
        <v>533291227</v>
      </c>
      <c r="R159" s="1">
        <v>4403</v>
      </c>
      <c r="S159" s="1">
        <v>-0.443</v>
      </c>
      <c r="V159" s="1" t="s">
        <v>925</v>
      </c>
      <c r="Y159" s="1">
        <v>62.6</v>
      </c>
      <c r="Z159" s="1">
        <v>56.5</v>
      </c>
      <c r="AD159" s="1" t="s">
        <v>66</v>
      </c>
      <c r="AE159" s="1" t="s">
        <v>64</v>
      </c>
      <c r="AF159" s="1" t="s">
        <v>67</v>
      </c>
      <c r="AM159" s="1" t="s">
        <v>68</v>
      </c>
      <c r="AO159" s="1" t="s">
        <v>69</v>
      </c>
      <c r="AQ159" s="1" t="b">
        <v>1</v>
      </c>
      <c r="AS159" s="1">
        <v>1</v>
      </c>
      <c r="AU159" s="1" t="s">
        <v>480</v>
      </c>
      <c r="AV159" s="1" t="s">
        <v>481</v>
      </c>
      <c r="AZ159" s="1" t="s">
        <v>71</v>
      </c>
      <c r="BC159" s="1" t="s">
        <v>71</v>
      </c>
      <c r="BD159" s="1" t="s">
        <v>72</v>
      </c>
      <c r="BE159" s="1" t="s">
        <v>482</v>
      </c>
      <c r="BG159" s="1" t="s">
        <v>74</v>
      </c>
      <c r="BI159" s="1" t="s">
        <v>71</v>
      </c>
      <c r="BK159" s="4" t="s">
        <v>479</v>
      </c>
      <c r="BL159" s="1" t="s">
        <v>479</v>
      </c>
      <c r="BM159" s="4" t="s">
        <v>60</v>
      </c>
      <c r="BN159" s="1" t="s">
        <v>944</v>
      </c>
      <c r="BO159" s="4">
        <v>1.1499999999999999</v>
      </c>
      <c r="BP159" s="1">
        <v>1.1499999999999999</v>
      </c>
      <c r="BQ159" s="4">
        <v>6.64</v>
      </c>
      <c r="BR159" s="1">
        <v>6.64</v>
      </c>
      <c r="BS159" s="4">
        <v>6.68</v>
      </c>
      <c r="BT159" s="1">
        <v>6.68</v>
      </c>
      <c r="BU159" s="4">
        <v>4.17</v>
      </c>
      <c r="BV159" s="1">
        <v>4.17</v>
      </c>
      <c r="BW159" s="4">
        <v>-0.443</v>
      </c>
      <c r="BX159" s="1">
        <v>-44.3</v>
      </c>
      <c r="BY159" s="4">
        <v>4403</v>
      </c>
      <c r="BZ159" s="1">
        <v>4403</v>
      </c>
      <c r="CA159" s="4">
        <f t="shared" si="2"/>
        <v>2452.471</v>
      </c>
      <c r="CB159" s="1">
        <f>VLOOKUP(A159:A469,[1]diamond_master!$B$1:$AK$311,19,0)</f>
        <v>6226.46</v>
      </c>
      <c r="CD159" s="1">
        <f>VLOOKUP(A159:A469,[1]diamond_master!$B$1:$AK$311,18,0)</f>
        <v>7160.43</v>
      </c>
    </row>
    <row r="160" spans="1:82">
      <c r="A160" s="1" t="s">
        <v>483</v>
      </c>
      <c r="B160" s="1" t="s">
        <v>59</v>
      </c>
      <c r="C160" s="1" t="s">
        <v>60</v>
      </c>
      <c r="D160" s="1">
        <v>1.2</v>
      </c>
      <c r="E160" s="1" t="s">
        <v>326</v>
      </c>
      <c r="F160" s="1" t="s">
        <v>89</v>
      </c>
      <c r="G160" s="1" t="s">
        <v>63</v>
      </c>
      <c r="H160" s="1" t="s">
        <v>63</v>
      </c>
      <c r="I160" s="1" t="s">
        <v>63</v>
      </c>
      <c r="J160" s="1" t="s">
        <v>64</v>
      </c>
      <c r="L160" s="1">
        <v>6.74</v>
      </c>
      <c r="M160" s="1">
        <v>6.78</v>
      </c>
      <c r="N160" s="1">
        <v>4.2300000000000004</v>
      </c>
      <c r="O160" s="1" t="s">
        <v>65</v>
      </c>
      <c r="P160" s="1">
        <v>508114070</v>
      </c>
      <c r="R160" s="1">
        <v>4716</v>
      </c>
      <c r="S160" s="1">
        <v>-0.40300000000000002</v>
      </c>
      <c r="V160" s="1" t="s">
        <v>923</v>
      </c>
      <c r="Y160" s="1">
        <v>62.5</v>
      </c>
      <c r="Z160" s="1">
        <v>56.5</v>
      </c>
      <c r="AD160" s="1" t="s">
        <v>66</v>
      </c>
      <c r="AE160" s="1" t="s">
        <v>64</v>
      </c>
      <c r="AF160" s="1" t="s">
        <v>67</v>
      </c>
      <c r="AM160" s="1" t="s">
        <v>68</v>
      </c>
      <c r="AO160" s="1" t="s">
        <v>69</v>
      </c>
      <c r="AQ160" s="1" t="b">
        <v>1</v>
      </c>
      <c r="AS160" s="1">
        <v>1</v>
      </c>
      <c r="AU160" s="1" t="s">
        <v>484</v>
      </c>
      <c r="AZ160" s="1" t="s">
        <v>71</v>
      </c>
      <c r="BC160" s="1" t="s">
        <v>120</v>
      </c>
      <c r="BD160" s="1" t="s">
        <v>72</v>
      </c>
      <c r="BE160" s="1" t="s">
        <v>485</v>
      </c>
      <c r="BG160" s="1" t="s">
        <v>74</v>
      </c>
      <c r="BI160" s="1" t="s">
        <v>71</v>
      </c>
      <c r="BK160" s="4" t="s">
        <v>483</v>
      </c>
      <c r="BL160" s="1" t="s">
        <v>483</v>
      </c>
      <c r="BM160" s="4" t="s">
        <v>60</v>
      </c>
      <c r="BN160" s="1" t="s">
        <v>944</v>
      </c>
      <c r="BO160" s="4">
        <v>1.2</v>
      </c>
      <c r="BP160" s="1">
        <v>1.2</v>
      </c>
      <c r="BQ160" s="4">
        <v>6.74</v>
      </c>
      <c r="BR160" s="1">
        <v>6.74</v>
      </c>
      <c r="BS160" s="4">
        <v>6.78</v>
      </c>
      <c r="BT160" s="1">
        <v>6.78</v>
      </c>
      <c r="BU160" s="4">
        <v>4.2300000000000004</v>
      </c>
      <c r="BV160" s="1">
        <v>4.2300000000000004</v>
      </c>
      <c r="BW160" s="4">
        <v>-0.40300000000000002</v>
      </c>
      <c r="BX160" s="1">
        <v>-40.299999999999997</v>
      </c>
      <c r="BY160" s="4">
        <v>4716</v>
      </c>
      <c r="BZ160" s="1">
        <v>4716</v>
      </c>
      <c r="CA160" s="4">
        <f t="shared" si="2"/>
        <v>2815.4520000000002</v>
      </c>
      <c r="CB160" s="1">
        <f>VLOOKUP(A160:A470,[1]diamond_master!$B$1:$AK$311,19,0)</f>
        <v>6484.22</v>
      </c>
      <c r="CD160" s="1">
        <f>VLOOKUP(A160:A470,[1]diamond_master!$B$1:$AK$311,18,0)</f>
        <v>7781.06</v>
      </c>
    </row>
    <row r="161" spans="1:82">
      <c r="A161" s="1" t="s">
        <v>486</v>
      </c>
      <c r="B161" s="1" t="s">
        <v>59</v>
      </c>
      <c r="C161" s="1" t="s">
        <v>60</v>
      </c>
      <c r="D161" s="1">
        <v>1.2</v>
      </c>
      <c r="E161" s="1" t="s">
        <v>326</v>
      </c>
      <c r="F161" s="1" t="s">
        <v>89</v>
      </c>
      <c r="G161" s="1" t="s">
        <v>63</v>
      </c>
      <c r="H161" s="1" t="s">
        <v>63</v>
      </c>
      <c r="I161" s="1" t="s">
        <v>63</v>
      </c>
      <c r="J161" s="1" t="s">
        <v>64</v>
      </c>
      <c r="L161" s="1">
        <v>6.73</v>
      </c>
      <c r="M161" s="1">
        <v>6.78</v>
      </c>
      <c r="N161" s="1">
        <v>4.2300000000000004</v>
      </c>
      <c r="O161" s="1" t="s">
        <v>65</v>
      </c>
      <c r="P161" s="1">
        <v>522230153</v>
      </c>
      <c r="R161" s="1">
        <v>4795</v>
      </c>
      <c r="S161" s="1">
        <v>-0.39300000000000002</v>
      </c>
      <c r="V161" s="1" t="s">
        <v>923</v>
      </c>
      <c r="Y161" s="1">
        <v>62.6</v>
      </c>
      <c r="Z161" s="1">
        <v>57.5</v>
      </c>
      <c r="AD161" s="1" t="s">
        <v>66</v>
      </c>
      <c r="AE161" s="1" t="s">
        <v>64</v>
      </c>
      <c r="AF161" s="1" t="s">
        <v>67</v>
      </c>
      <c r="AM161" s="1" t="s">
        <v>68</v>
      </c>
      <c r="AQ161" s="1" t="b">
        <v>1</v>
      </c>
      <c r="AS161" s="1">
        <v>1</v>
      </c>
      <c r="AU161" s="1" t="s">
        <v>487</v>
      </c>
      <c r="AZ161" s="1" t="s">
        <v>71</v>
      </c>
      <c r="BC161" s="1" t="s">
        <v>71</v>
      </c>
      <c r="BD161" s="1" t="s">
        <v>144</v>
      </c>
      <c r="BI161" s="1" t="s">
        <v>71</v>
      </c>
      <c r="BK161" s="4" t="s">
        <v>486</v>
      </c>
      <c r="BL161" s="1" t="s">
        <v>486</v>
      </c>
      <c r="BM161" s="4" t="s">
        <v>60</v>
      </c>
      <c r="BN161" s="1" t="s">
        <v>944</v>
      </c>
      <c r="BO161" s="4">
        <v>1.2</v>
      </c>
      <c r="BP161" s="1">
        <v>1.2</v>
      </c>
      <c r="BQ161" s="4">
        <v>6.73</v>
      </c>
      <c r="BR161" s="1">
        <v>6.73</v>
      </c>
      <c r="BS161" s="4">
        <v>6.78</v>
      </c>
      <c r="BT161" s="1">
        <v>6.78</v>
      </c>
      <c r="BU161" s="4">
        <v>4.2300000000000004</v>
      </c>
      <c r="BV161" s="1">
        <v>4.2300000000000004</v>
      </c>
      <c r="BW161" s="4">
        <v>-0.39300000000000002</v>
      </c>
      <c r="BX161" s="1">
        <v>-39.299999999999997</v>
      </c>
      <c r="BY161" s="4">
        <v>4795</v>
      </c>
      <c r="BZ161" s="1">
        <v>4795</v>
      </c>
      <c r="CA161" s="4">
        <f t="shared" si="2"/>
        <v>2910.5650000000001</v>
      </c>
      <c r="CB161" s="1">
        <f>VLOOKUP(A161:A471,[1]diamond_master!$B$1:$AK$311,19,0)</f>
        <v>6545.85</v>
      </c>
      <c r="CD161" s="1">
        <f>VLOOKUP(A161:A471,[1]diamond_master!$B$1:$AK$311,18,0)</f>
        <v>7855.02</v>
      </c>
    </row>
    <row r="162" spans="1:82">
      <c r="A162" s="1" t="s">
        <v>488</v>
      </c>
      <c r="B162" s="1" t="s">
        <v>59</v>
      </c>
      <c r="C162" s="1" t="s">
        <v>60</v>
      </c>
      <c r="D162" s="1">
        <v>1.2</v>
      </c>
      <c r="E162" s="1" t="s">
        <v>326</v>
      </c>
      <c r="F162" s="1" t="s">
        <v>62</v>
      </c>
      <c r="G162" s="1" t="s">
        <v>63</v>
      </c>
      <c r="H162" s="1" t="s">
        <v>63</v>
      </c>
      <c r="I162" s="1" t="s">
        <v>63</v>
      </c>
      <c r="J162" s="1" t="s">
        <v>202</v>
      </c>
      <c r="L162" s="1">
        <v>6.74</v>
      </c>
      <c r="M162" s="1">
        <v>6.78</v>
      </c>
      <c r="N162" s="1">
        <v>4.2300000000000004</v>
      </c>
      <c r="O162" s="1" t="s">
        <v>65</v>
      </c>
      <c r="P162" s="1">
        <v>533291228</v>
      </c>
      <c r="R162" s="1">
        <v>4706</v>
      </c>
      <c r="S162" s="1">
        <v>-0.433</v>
      </c>
      <c r="V162" s="1" t="s">
        <v>908</v>
      </c>
      <c r="Y162" s="1">
        <v>62.6</v>
      </c>
      <c r="Z162" s="1">
        <v>55.5</v>
      </c>
      <c r="AD162" s="1" t="s">
        <v>66</v>
      </c>
      <c r="AE162" s="1" t="s">
        <v>64</v>
      </c>
      <c r="AF162" s="1" t="s">
        <v>67</v>
      </c>
      <c r="AM162" s="1" t="s">
        <v>68</v>
      </c>
      <c r="AO162" s="1" t="s">
        <v>69</v>
      </c>
      <c r="AQ162" s="1" t="b">
        <v>1</v>
      </c>
      <c r="AS162" s="1">
        <v>1</v>
      </c>
      <c r="AU162" s="1" t="s">
        <v>489</v>
      </c>
      <c r="AZ162" s="1" t="s">
        <v>71</v>
      </c>
      <c r="BC162" s="1" t="s">
        <v>71</v>
      </c>
      <c r="BD162" s="1" t="s">
        <v>72</v>
      </c>
      <c r="BE162" s="1" t="s">
        <v>271</v>
      </c>
      <c r="BG162" s="1" t="s">
        <v>74</v>
      </c>
      <c r="BI162" s="1" t="s">
        <v>71</v>
      </c>
      <c r="BK162" s="4" t="s">
        <v>488</v>
      </c>
      <c r="BL162" s="1" t="s">
        <v>488</v>
      </c>
      <c r="BM162" s="4" t="s">
        <v>60</v>
      </c>
      <c r="BN162" s="1" t="s">
        <v>944</v>
      </c>
      <c r="BO162" s="4">
        <v>1.2</v>
      </c>
      <c r="BP162" s="1">
        <v>1.2</v>
      </c>
      <c r="BQ162" s="4">
        <v>6.74</v>
      </c>
      <c r="BR162" s="1">
        <v>6.74</v>
      </c>
      <c r="BS162" s="4">
        <v>6.78</v>
      </c>
      <c r="BT162" s="1">
        <v>6.78</v>
      </c>
      <c r="BU162" s="4">
        <v>4.2300000000000004</v>
      </c>
      <c r="BV162" s="1">
        <v>4.2300000000000004</v>
      </c>
      <c r="BW162" s="4">
        <v>-0.433</v>
      </c>
      <c r="BX162" s="1">
        <v>-43.3</v>
      </c>
      <c r="BY162" s="4">
        <v>4706</v>
      </c>
      <c r="BZ162" s="1">
        <v>4706</v>
      </c>
      <c r="CA162" s="4">
        <f t="shared" si="2"/>
        <v>2668.3020000000001</v>
      </c>
      <c r="CB162" s="1">
        <f>VLOOKUP(A162:A472,[1]diamond_master!$B$1:$AK$311,19,0)</f>
        <v>6608.82</v>
      </c>
      <c r="CD162" s="1">
        <f>VLOOKUP(A162:A472,[1]diamond_master!$B$1:$AK$311,18,0)</f>
        <v>7930.59</v>
      </c>
    </row>
    <row r="163" spans="1:82">
      <c r="A163" s="1" t="s">
        <v>490</v>
      </c>
      <c r="B163" s="1" t="s">
        <v>59</v>
      </c>
      <c r="C163" s="1" t="s">
        <v>60</v>
      </c>
      <c r="D163" s="1">
        <v>1.3</v>
      </c>
      <c r="E163" s="1" t="s">
        <v>326</v>
      </c>
      <c r="F163" s="1" t="s">
        <v>93</v>
      </c>
      <c r="G163" s="1" t="s">
        <v>63</v>
      </c>
      <c r="H163" s="1" t="s">
        <v>63</v>
      </c>
      <c r="I163" s="1" t="s">
        <v>63</v>
      </c>
      <c r="J163" s="1" t="s">
        <v>64</v>
      </c>
      <c r="L163" s="1">
        <v>6.91</v>
      </c>
      <c r="M163" s="1">
        <v>6.96</v>
      </c>
      <c r="N163" s="1">
        <v>4.33</v>
      </c>
      <c r="O163" s="1" t="s">
        <v>65</v>
      </c>
      <c r="P163" s="1">
        <v>516252232</v>
      </c>
      <c r="R163" s="1">
        <v>4702</v>
      </c>
      <c r="S163" s="1">
        <v>-0.373</v>
      </c>
      <c r="V163" s="1" t="s">
        <v>923</v>
      </c>
      <c r="Y163" s="1">
        <v>62.4</v>
      </c>
      <c r="Z163" s="1">
        <v>57.5</v>
      </c>
      <c r="AD163" s="1" t="s">
        <v>66</v>
      </c>
      <c r="AE163" s="1" t="s">
        <v>64</v>
      </c>
      <c r="AF163" s="1" t="s">
        <v>67</v>
      </c>
      <c r="AL163" s="1" t="s">
        <v>113</v>
      </c>
      <c r="AM163" s="1" t="s">
        <v>68</v>
      </c>
      <c r="AO163" s="1" t="s">
        <v>69</v>
      </c>
      <c r="AQ163" s="1" t="b">
        <v>1</v>
      </c>
      <c r="AS163" s="1">
        <v>1</v>
      </c>
      <c r="AU163" s="1" t="s">
        <v>491</v>
      </c>
      <c r="AV163" s="1" t="s">
        <v>492</v>
      </c>
      <c r="AZ163" s="1" t="s">
        <v>71</v>
      </c>
      <c r="BC163" s="1" t="s">
        <v>71</v>
      </c>
      <c r="BD163" s="1" t="s">
        <v>72</v>
      </c>
      <c r="BE163" s="1" t="s">
        <v>121</v>
      </c>
      <c r="BG163" s="1" t="s">
        <v>74</v>
      </c>
      <c r="BI163" s="1" t="s">
        <v>71</v>
      </c>
      <c r="BK163" s="4" t="s">
        <v>490</v>
      </c>
      <c r="BL163" s="1" t="s">
        <v>490</v>
      </c>
      <c r="BM163" s="4" t="s">
        <v>60</v>
      </c>
      <c r="BN163" s="1" t="s">
        <v>944</v>
      </c>
      <c r="BO163" s="4">
        <v>1.3</v>
      </c>
      <c r="BP163" s="1">
        <v>1.3</v>
      </c>
      <c r="BQ163" s="4">
        <v>6.91</v>
      </c>
      <c r="BR163" s="1">
        <v>6.91</v>
      </c>
      <c r="BS163" s="4">
        <v>6.96</v>
      </c>
      <c r="BT163" s="1">
        <v>6.96</v>
      </c>
      <c r="BU163" s="4">
        <v>4.33</v>
      </c>
      <c r="BV163" s="1">
        <v>4.33</v>
      </c>
      <c r="BW163" s="4">
        <v>-0.373</v>
      </c>
      <c r="BX163" s="1">
        <v>-37.299999999999997</v>
      </c>
      <c r="BY163" s="4">
        <v>4702</v>
      </c>
      <c r="BZ163" s="1">
        <v>4702</v>
      </c>
      <c r="CA163" s="4">
        <f t="shared" si="2"/>
        <v>2948.1540000000005</v>
      </c>
      <c r="CB163" s="1">
        <f>VLOOKUP(A163:A473,[1]diamond_master!$B$1:$AK$311,19,0)</f>
        <v>6326.73</v>
      </c>
      <c r="CD163" s="1">
        <f>VLOOKUP(A163:A473,[1]diamond_master!$B$1:$AK$311,18,0)</f>
        <v>8224.75</v>
      </c>
    </row>
    <row r="164" spans="1:82">
      <c r="A164" s="1" t="s">
        <v>493</v>
      </c>
      <c r="B164" s="1" t="s">
        <v>59</v>
      </c>
      <c r="C164" s="1" t="s">
        <v>60</v>
      </c>
      <c r="D164" s="1">
        <v>1.5</v>
      </c>
      <c r="E164" s="1" t="s">
        <v>326</v>
      </c>
      <c r="F164" s="1" t="s">
        <v>123</v>
      </c>
      <c r="G164" s="1" t="s">
        <v>76</v>
      </c>
      <c r="H164" s="1" t="s">
        <v>63</v>
      </c>
      <c r="I164" s="1" t="s">
        <v>76</v>
      </c>
      <c r="J164" s="1" t="s">
        <v>64</v>
      </c>
      <c r="L164" s="1">
        <v>7.06</v>
      </c>
      <c r="M164" s="1">
        <v>7.13</v>
      </c>
      <c r="N164" s="1">
        <v>4.59</v>
      </c>
      <c r="O164" s="1" t="s">
        <v>65</v>
      </c>
      <c r="P164" s="1">
        <v>517220603</v>
      </c>
      <c r="R164" s="1">
        <v>4436</v>
      </c>
      <c r="S164" s="1">
        <v>-0.52300000000000002</v>
      </c>
      <c r="V164" s="1" t="s">
        <v>927</v>
      </c>
      <c r="Y164" s="1">
        <v>64.7</v>
      </c>
      <c r="Z164" s="1">
        <v>56</v>
      </c>
      <c r="AD164" s="1" t="s">
        <v>66</v>
      </c>
      <c r="AE164" s="1" t="s">
        <v>64</v>
      </c>
      <c r="AF164" s="1" t="s">
        <v>67</v>
      </c>
      <c r="AM164" s="1" t="s">
        <v>68</v>
      </c>
      <c r="AO164" s="1" t="s">
        <v>69</v>
      </c>
      <c r="AQ164" s="1" t="b">
        <v>1</v>
      </c>
      <c r="AS164" s="1">
        <v>1</v>
      </c>
      <c r="AU164" s="1" t="s">
        <v>494</v>
      </c>
      <c r="AZ164" s="1" t="s">
        <v>71</v>
      </c>
      <c r="BC164" s="1" t="s">
        <v>120</v>
      </c>
      <c r="BD164" s="1" t="s">
        <v>72</v>
      </c>
      <c r="BE164" s="1" t="s">
        <v>495</v>
      </c>
      <c r="BG164" s="1" t="s">
        <v>74</v>
      </c>
      <c r="BI164" s="1" t="s">
        <v>71</v>
      </c>
      <c r="BK164" s="4" t="s">
        <v>493</v>
      </c>
      <c r="BL164" s="1" t="s">
        <v>493</v>
      </c>
      <c r="BM164" s="4" t="s">
        <v>60</v>
      </c>
      <c r="BN164" s="1" t="s">
        <v>944</v>
      </c>
      <c r="BO164" s="4">
        <v>1.5</v>
      </c>
      <c r="BP164" s="1">
        <v>1.5</v>
      </c>
      <c r="BQ164" s="4">
        <v>7.06</v>
      </c>
      <c r="BR164" s="1">
        <v>7.06</v>
      </c>
      <c r="BS164" s="4">
        <v>7.13</v>
      </c>
      <c r="BT164" s="1">
        <v>7.13</v>
      </c>
      <c r="BU164" s="4">
        <v>4.59</v>
      </c>
      <c r="BV164" s="1">
        <v>4.59</v>
      </c>
      <c r="BW164" s="4">
        <v>-0.52300000000000002</v>
      </c>
      <c r="BX164" s="1">
        <v>-52.3</v>
      </c>
      <c r="BY164" s="4">
        <v>4436</v>
      </c>
      <c r="BZ164" s="1">
        <v>4436</v>
      </c>
      <c r="CA164" s="4">
        <f t="shared" si="2"/>
        <v>2115.9720000000002</v>
      </c>
      <c r="CB164" s="1">
        <f>VLOOKUP(A164:A474,[1]diamond_master!$B$1:$AK$311,19,0)</f>
        <v>6620.91</v>
      </c>
      <c r="CD164" s="1">
        <f>VLOOKUP(A164:A474,[1]diamond_master!$B$1:$AK$311,18,0)</f>
        <v>9931.36</v>
      </c>
    </row>
    <row r="165" spans="1:82">
      <c r="A165" s="1" t="s">
        <v>496</v>
      </c>
      <c r="B165" s="1" t="s">
        <v>59</v>
      </c>
      <c r="C165" s="1" t="s">
        <v>60</v>
      </c>
      <c r="D165" s="1">
        <v>1.7</v>
      </c>
      <c r="E165" s="1" t="s">
        <v>326</v>
      </c>
      <c r="F165" s="1" t="s">
        <v>89</v>
      </c>
      <c r="G165" s="1" t="s">
        <v>63</v>
      </c>
      <c r="H165" s="1" t="s">
        <v>63</v>
      </c>
      <c r="I165" s="1" t="s">
        <v>63</v>
      </c>
      <c r="J165" s="1" t="s">
        <v>64</v>
      </c>
      <c r="L165" s="1">
        <v>7.62</v>
      </c>
      <c r="M165" s="1">
        <v>7.67</v>
      </c>
      <c r="N165" s="1">
        <v>4.76</v>
      </c>
      <c r="O165" s="1" t="s">
        <v>65</v>
      </c>
      <c r="P165" s="1">
        <v>485152313</v>
      </c>
      <c r="R165" s="1">
        <v>6478</v>
      </c>
      <c r="S165" s="1">
        <v>-0.38300000000000001</v>
      </c>
      <c r="V165" s="1" t="s">
        <v>923</v>
      </c>
      <c r="Y165" s="1">
        <v>62.2</v>
      </c>
      <c r="Z165" s="1">
        <v>54.5</v>
      </c>
      <c r="AD165" s="1" t="s">
        <v>66</v>
      </c>
      <c r="AE165" s="1" t="s">
        <v>64</v>
      </c>
      <c r="AF165" s="1" t="s">
        <v>67</v>
      </c>
      <c r="AL165" s="1" t="s">
        <v>113</v>
      </c>
      <c r="AM165" s="1" t="s">
        <v>68</v>
      </c>
      <c r="AQ165" s="1" t="b">
        <v>1</v>
      </c>
      <c r="AS165" s="1">
        <v>1</v>
      </c>
      <c r="AU165" s="1" t="s">
        <v>497</v>
      </c>
      <c r="AV165" s="1" t="s">
        <v>498</v>
      </c>
      <c r="AZ165" s="1" t="s">
        <v>71</v>
      </c>
      <c r="BC165" s="1" t="s">
        <v>71</v>
      </c>
      <c r="BD165" s="1" t="s">
        <v>72</v>
      </c>
      <c r="BG165" s="1" t="s">
        <v>74</v>
      </c>
      <c r="BI165" s="1" t="s">
        <v>71</v>
      </c>
      <c r="BK165" s="4" t="s">
        <v>496</v>
      </c>
      <c r="BL165" s="1" t="s">
        <v>496</v>
      </c>
      <c r="BM165" s="4" t="s">
        <v>60</v>
      </c>
      <c r="BN165" s="1" t="s">
        <v>944</v>
      </c>
      <c r="BO165" s="4">
        <v>1.7</v>
      </c>
      <c r="BP165" s="1">
        <v>1.7</v>
      </c>
      <c r="BQ165" s="4">
        <v>7.62</v>
      </c>
      <c r="BR165" s="1">
        <v>7.62</v>
      </c>
      <c r="BS165" s="4">
        <v>7.67</v>
      </c>
      <c r="BT165" s="1">
        <v>7.67</v>
      </c>
      <c r="BU165" s="4">
        <v>4.76</v>
      </c>
      <c r="BV165" s="1">
        <v>4.76</v>
      </c>
      <c r="BW165" s="4">
        <v>-0.38300000000000001</v>
      </c>
      <c r="BX165" s="1">
        <v>-38.299999999999997</v>
      </c>
      <c r="BY165" s="4">
        <v>6478</v>
      </c>
      <c r="BZ165" s="1">
        <v>6478</v>
      </c>
      <c r="CA165" s="4">
        <f t="shared" si="2"/>
        <v>3996.9259999999999</v>
      </c>
      <c r="CB165" s="1">
        <f>VLOOKUP(A165:A475,[1]diamond_master!$B$1:$AK$311,19,0)</f>
        <v>8779.89</v>
      </c>
      <c r="CD165" s="1">
        <f>VLOOKUP(A165:A475,[1]diamond_master!$B$1:$AK$311,18,0)</f>
        <v>14925.82</v>
      </c>
    </row>
    <row r="166" spans="1:82">
      <c r="A166" s="1" t="s">
        <v>499</v>
      </c>
      <c r="B166" s="1" t="s">
        <v>59</v>
      </c>
      <c r="C166" s="1" t="s">
        <v>60</v>
      </c>
      <c r="D166" s="1">
        <v>0.7</v>
      </c>
      <c r="E166" s="1" t="s">
        <v>500</v>
      </c>
      <c r="F166" s="1" t="s">
        <v>62</v>
      </c>
      <c r="G166" s="1" t="s">
        <v>76</v>
      </c>
      <c r="H166" s="1" t="s">
        <v>63</v>
      </c>
      <c r="I166" s="1" t="s">
        <v>76</v>
      </c>
      <c r="J166" s="1" t="s">
        <v>64</v>
      </c>
      <c r="L166" s="1">
        <v>5.52</v>
      </c>
      <c r="M166" s="1">
        <v>5.61</v>
      </c>
      <c r="N166" s="1">
        <v>3.49</v>
      </c>
      <c r="O166" s="1" t="s">
        <v>65</v>
      </c>
      <c r="P166" s="1">
        <v>536296668</v>
      </c>
      <c r="R166" s="1">
        <v>1861</v>
      </c>
      <c r="S166" s="1">
        <v>-0.48299999999999998</v>
      </c>
      <c r="V166" s="1" t="s">
        <v>908</v>
      </c>
      <c r="Y166" s="1">
        <v>62.6</v>
      </c>
      <c r="Z166" s="1">
        <v>60</v>
      </c>
      <c r="AD166" s="1" t="s">
        <v>66</v>
      </c>
      <c r="AE166" s="1" t="s">
        <v>64</v>
      </c>
      <c r="AF166" s="1" t="s">
        <v>67</v>
      </c>
      <c r="AM166" s="1" t="s">
        <v>68</v>
      </c>
      <c r="AO166" s="1" t="s">
        <v>69</v>
      </c>
      <c r="AQ166" s="1" t="b">
        <v>1</v>
      </c>
      <c r="AS166" s="1">
        <v>1</v>
      </c>
      <c r="AZ166" s="1" t="s">
        <v>71</v>
      </c>
      <c r="BC166" s="1" t="s">
        <v>71</v>
      </c>
      <c r="BD166" s="1" t="s">
        <v>72</v>
      </c>
      <c r="BG166" s="1" t="s">
        <v>74</v>
      </c>
      <c r="BI166" s="1" t="s">
        <v>71</v>
      </c>
      <c r="BK166" s="4" t="s">
        <v>499</v>
      </c>
      <c r="BL166" s="1" t="s">
        <v>499</v>
      </c>
      <c r="BM166" s="4" t="s">
        <v>60</v>
      </c>
      <c r="BN166" s="1" t="s">
        <v>944</v>
      </c>
      <c r="BO166" s="4">
        <v>0.7</v>
      </c>
      <c r="BP166" s="1">
        <v>0.7</v>
      </c>
      <c r="BQ166" s="4">
        <v>5.52</v>
      </c>
      <c r="BR166" s="1">
        <v>5.52</v>
      </c>
      <c r="BS166" s="4">
        <v>5.61</v>
      </c>
      <c r="BT166" s="1">
        <v>5.61</v>
      </c>
      <c r="BU166" s="4">
        <v>3.49</v>
      </c>
      <c r="BV166" s="1">
        <v>3.49</v>
      </c>
      <c r="BW166" s="4">
        <v>-0.48299999999999998</v>
      </c>
      <c r="BX166" s="1">
        <v>-48.3</v>
      </c>
      <c r="BY166" s="4">
        <v>1861</v>
      </c>
      <c r="BZ166" s="1">
        <v>1861</v>
      </c>
      <c r="CA166" s="4">
        <f t="shared" si="2"/>
        <v>962.13700000000017</v>
      </c>
      <c r="CB166" s="1">
        <f>VLOOKUP(A166:A476,[1]diamond_master!$B$1:$AK$311,19,0)</f>
        <v>2704.67</v>
      </c>
      <c r="CD166" s="1">
        <f>VLOOKUP(A166:A476,[1]diamond_master!$B$1:$AK$311,18,0)</f>
        <v>1893.27</v>
      </c>
    </row>
    <row r="167" spans="1:82">
      <c r="A167" s="1" t="s">
        <v>501</v>
      </c>
      <c r="B167" s="1" t="s">
        <v>59</v>
      </c>
      <c r="C167" s="1" t="s">
        <v>60</v>
      </c>
      <c r="D167" s="1">
        <v>0.7</v>
      </c>
      <c r="E167" s="1" t="s">
        <v>500</v>
      </c>
      <c r="F167" s="1" t="s">
        <v>93</v>
      </c>
      <c r="G167" s="1" t="s">
        <v>76</v>
      </c>
      <c r="H167" s="1" t="s">
        <v>63</v>
      </c>
      <c r="I167" s="1" t="s">
        <v>63</v>
      </c>
      <c r="J167" s="1" t="s">
        <v>64</v>
      </c>
      <c r="L167" s="1">
        <v>5.53</v>
      </c>
      <c r="M167" s="1">
        <v>5.58</v>
      </c>
      <c r="N167" s="1">
        <v>3.51</v>
      </c>
      <c r="O167" s="1" t="s">
        <v>65</v>
      </c>
      <c r="P167" s="1">
        <v>536296667</v>
      </c>
      <c r="R167" s="1">
        <v>1750</v>
      </c>
      <c r="S167" s="1">
        <v>-0.45300000000000001</v>
      </c>
      <c r="V167" s="1" t="s">
        <v>925</v>
      </c>
      <c r="Y167" s="1">
        <v>63.1</v>
      </c>
      <c r="Z167" s="1">
        <v>60</v>
      </c>
      <c r="AD167" s="1" t="s">
        <v>66</v>
      </c>
      <c r="AE167" s="1" t="s">
        <v>64</v>
      </c>
      <c r="AF167" s="1" t="s">
        <v>67</v>
      </c>
      <c r="AM167" s="1" t="s">
        <v>68</v>
      </c>
      <c r="AO167" s="1" t="s">
        <v>69</v>
      </c>
      <c r="AQ167" s="1" t="b">
        <v>1</v>
      </c>
      <c r="AS167" s="1">
        <v>1</v>
      </c>
      <c r="AZ167" s="1" t="s">
        <v>71</v>
      </c>
      <c r="BD167" s="1" t="s">
        <v>72</v>
      </c>
      <c r="BG167" s="1" t="s">
        <v>74</v>
      </c>
      <c r="BI167" s="1" t="s">
        <v>71</v>
      </c>
      <c r="BK167" s="4" t="s">
        <v>501</v>
      </c>
      <c r="BL167" s="1" t="s">
        <v>501</v>
      </c>
      <c r="BM167" s="4" t="s">
        <v>60</v>
      </c>
      <c r="BN167" s="1" t="s">
        <v>944</v>
      </c>
      <c r="BO167" s="4">
        <v>0.7</v>
      </c>
      <c r="BP167" s="1">
        <v>0.7</v>
      </c>
      <c r="BQ167" s="4">
        <v>5.53</v>
      </c>
      <c r="BR167" s="1">
        <v>5.53</v>
      </c>
      <c r="BS167" s="4">
        <v>5.58</v>
      </c>
      <c r="BT167" s="1">
        <v>5.58</v>
      </c>
      <c r="BU167" s="4">
        <v>3.51</v>
      </c>
      <c r="BV167" s="1">
        <v>3.51</v>
      </c>
      <c r="BW167" s="4">
        <v>-0.45300000000000001</v>
      </c>
      <c r="BX167" s="1">
        <v>-45.3</v>
      </c>
      <c r="BY167" s="4">
        <v>1750</v>
      </c>
      <c r="BZ167" s="1">
        <v>1750</v>
      </c>
      <c r="CA167" s="4">
        <f t="shared" si="2"/>
        <v>957.25</v>
      </c>
      <c r="CB167" s="1">
        <f>VLOOKUP(A167:A477,[1]diamond_master!$B$1:$AK$311,19,0)</f>
        <v>2491.89</v>
      </c>
      <c r="CD167" s="1">
        <f>VLOOKUP(A167:A477,[1]diamond_master!$B$1:$AK$311,18,0)</f>
        <v>1744.33</v>
      </c>
    </row>
    <row r="168" spans="1:82">
      <c r="A168" s="1" t="s">
        <v>502</v>
      </c>
      <c r="B168" s="1" t="s">
        <v>59</v>
      </c>
      <c r="C168" s="1" t="s">
        <v>60</v>
      </c>
      <c r="D168" s="1">
        <v>0.75</v>
      </c>
      <c r="E168" s="1" t="s">
        <v>500</v>
      </c>
      <c r="F168" s="1" t="s">
        <v>123</v>
      </c>
      <c r="G168" s="1" t="s">
        <v>63</v>
      </c>
      <c r="H168" s="1" t="s">
        <v>63</v>
      </c>
      <c r="I168" s="1" t="s">
        <v>76</v>
      </c>
      <c r="J168" s="1" t="s">
        <v>64</v>
      </c>
      <c r="L168" s="1">
        <v>5.73</v>
      </c>
      <c r="M168" s="1">
        <v>5.79</v>
      </c>
      <c r="N168" s="1">
        <v>3.59</v>
      </c>
      <c r="O168" s="1" t="s">
        <v>65</v>
      </c>
      <c r="P168" s="1">
        <v>533291839</v>
      </c>
      <c r="R168" s="1">
        <v>1731</v>
      </c>
      <c r="S168" s="1">
        <v>-0.40300000000000002</v>
      </c>
      <c r="V168" s="1" t="s">
        <v>926</v>
      </c>
      <c r="Y168" s="1">
        <v>62.1</v>
      </c>
      <c r="Z168" s="1">
        <v>57</v>
      </c>
      <c r="AD168" s="1" t="s">
        <v>66</v>
      </c>
      <c r="AE168" s="1" t="s">
        <v>64</v>
      </c>
      <c r="AF168" s="1" t="s">
        <v>67</v>
      </c>
      <c r="AM168" s="1" t="s">
        <v>68</v>
      </c>
      <c r="AO168" s="1" t="s">
        <v>69</v>
      </c>
      <c r="AQ168" s="1" t="b">
        <v>1</v>
      </c>
      <c r="AS168" s="1">
        <v>1</v>
      </c>
      <c r="AU168" s="1" t="s">
        <v>503</v>
      </c>
      <c r="AZ168" s="1" t="s">
        <v>71</v>
      </c>
      <c r="BC168" s="1" t="s">
        <v>140</v>
      </c>
      <c r="BD168" s="1" t="s">
        <v>72</v>
      </c>
      <c r="BE168" s="1" t="s">
        <v>470</v>
      </c>
      <c r="BG168" s="1" t="s">
        <v>74</v>
      </c>
      <c r="BI168" s="1" t="s">
        <v>71</v>
      </c>
      <c r="BK168" s="4" t="s">
        <v>502</v>
      </c>
      <c r="BL168" s="1" t="s">
        <v>502</v>
      </c>
      <c r="BM168" s="4" t="s">
        <v>60</v>
      </c>
      <c r="BN168" s="1" t="s">
        <v>944</v>
      </c>
      <c r="BO168" s="4">
        <v>0.75</v>
      </c>
      <c r="BP168" s="1">
        <v>0.75</v>
      </c>
      <c r="BQ168" s="4">
        <v>5.73</v>
      </c>
      <c r="BR168" s="1">
        <v>5.73</v>
      </c>
      <c r="BS168" s="4">
        <v>5.79</v>
      </c>
      <c r="BT168" s="1">
        <v>5.79</v>
      </c>
      <c r="BU168" s="4">
        <v>3.59</v>
      </c>
      <c r="BV168" s="1">
        <v>3.59</v>
      </c>
      <c r="BW168" s="4">
        <v>-0.40300000000000002</v>
      </c>
      <c r="BX168" s="1">
        <v>-40.299999999999997</v>
      </c>
      <c r="BY168" s="4">
        <v>1731</v>
      </c>
      <c r="BZ168" s="1">
        <v>1731</v>
      </c>
      <c r="CA168" s="4">
        <f t="shared" si="2"/>
        <v>1033.4070000000002</v>
      </c>
      <c r="CB168" s="1">
        <f>VLOOKUP(A168:A478,[1]diamond_master!$B$1:$AK$311,19,0)</f>
        <v>2380.02</v>
      </c>
      <c r="CD168" s="1">
        <f>VLOOKUP(A168:A478,[1]diamond_master!$B$1:$AK$311,18,0)</f>
        <v>1785.02</v>
      </c>
    </row>
    <row r="169" spans="1:82">
      <c r="A169" s="1" t="s">
        <v>504</v>
      </c>
      <c r="B169" s="1" t="s">
        <v>59</v>
      </c>
      <c r="C169" s="1" t="s">
        <v>60</v>
      </c>
      <c r="D169" s="1">
        <v>0.76</v>
      </c>
      <c r="E169" s="1" t="s">
        <v>500</v>
      </c>
      <c r="F169" s="1" t="s">
        <v>89</v>
      </c>
      <c r="G169" s="1" t="s">
        <v>63</v>
      </c>
      <c r="H169" s="1" t="s">
        <v>63</v>
      </c>
      <c r="I169" s="1" t="s">
        <v>63</v>
      </c>
      <c r="J169" s="1" t="s">
        <v>64</v>
      </c>
      <c r="L169" s="1">
        <v>5.79</v>
      </c>
      <c r="M169" s="1">
        <v>5.83</v>
      </c>
      <c r="N169" s="1">
        <v>3.63</v>
      </c>
      <c r="O169" s="1" t="s">
        <v>65</v>
      </c>
      <c r="P169" s="1">
        <v>523289843</v>
      </c>
      <c r="R169" s="1">
        <v>2030</v>
      </c>
      <c r="S169" s="1">
        <v>-0.40300000000000002</v>
      </c>
      <c r="V169" s="1" t="s">
        <v>923</v>
      </c>
      <c r="Y169" s="1">
        <v>62.3</v>
      </c>
      <c r="Z169" s="1">
        <v>56</v>
      </c>
      <c r="AD169" s="1" t="s">
        <v>66</v>
      </c>
      <c r="AE169" s="1" t="s">
        <v>64</v>
      </c>
      <c r="AF169" s="1" t="s">
        <v>67</v>
      </c>
      <c r="AL169" s="1" t="s">
        <v>113</v>
      </c>
      <c r="AM169" s="1" t="s">
        <v>68</v>
      </c>
      <c r="AO169" s="1" t="s">
        <v>69</v>
      </c>
      <c r="AQ169" s="1" t="b">
        <v>1</v>
      </c>
      <c r="AS169" s="1">
        <v>1</v>
      </c>
      <c r="AU169" s="1" t="s">
        <v>505</v>
      </c>
      <c r="AZ169" s="1" t="s">
        <v>71</v>
      </c>
      <c r="BC169" s="1" t="s">
        <v>71</v>
      </c>
      <c r="BD169" s="1" t="s">
        <v>144</v>
      </c>
      <c r="BG169" s="1" t="s">
        <v>74</v>
      </c>
      <c r="BI169" s="1" t="s">
        <v>71</v>
      </c>
      <c r="BK169" s="4" t="s">
        <v>504</v>
      </c>
      <c r="BL169" s="1" t="s">
        <v>504</v>
      </c>
      <c r="BM169" s="4" t="s">
        <v>60</v>
      </c>
      <c r="BN169" s="1" t="s">
        <v>944</v>
      </c>
      <c r="BO169" s="4">
        <v>0.76</v>
      </c>
      <c r="BP169" s="1">
        <v>0.76</v>
      </c>
      <c r="BQ169" s="4">
        <v>5.79</v>
      </c>
      <c r="BR169" s="1">
        <v>5.79</v>
      </c>
      <c r="BS169" s="4">
        <v>5.83</v>
      </c>
      <c r="BT169" s="1">
        <v>5.83</v>
      </c>
      <c r="BU169" s="4">
        <v>3.63</v>
      </c>
      <c r="BV169" s="1">
        <v>3.63</v>
      </c>
      <c r="BW169" s="4">
        <v>-0.40300000000000002</v>
      </c>
      <c r="BX169" s="1">
        <v>-40.299999999999997</v>
      </c>
      <c r="BY169" s="4">
        <v>2030</v>
      </c>
      <c r="BZ169" s="1">
        <v>2030</v>
      </c>
      <c r="CA169" s="4">
        <f t="shared" si="2"/>
        <v>1211.9099999999999</v>
      </c>
      <c r="CB169" s="1">
        <f>VLOOKUP(A169:A479,[1]diamond_master!$B$1:$AK$311,19,0)</f>
        <v>2791.13</v>
      </c>
      <c r="CD169" s="1">
        <f>VLOOKUP(A169:A479,[1]diamond_master!$B$1:$AK$311,18,0)</f>
        <v>2121.2600000000002</v>
      </c>
    </row>
    <row r="170" spans="1:82">
      <c r="A170" s="1" t="s">
        <v>506</v>
      </c>
      <c r="B170" s="1" t="s">
        <v>59</v>
      </c>
      <c r="C170" s="1" t="s">
        <v>60</v>
      </c>
      <c r="D170" s="1">
        <v>0.8</v>
      </c>
      <c r="E170" s="1" t="s">
        <v>500</v>
      </c>
      <c r="F170" s="1" t="s">
        <v>62</v>
      </c>
      <c r="G170" s="1" t="s">
        <v>63</v>
      </c>
      <c r="H170" s="1" t="s">
        <v>63</v>
      </c>
      <c r="I170" s="1" t="s">
        <v>63</v>
      </c>
      <c r="J170" s="1" t="s">
        <v>64</v>
      </c>
      <c r="L170" s="1">
        <v>5.87</v>
      </c>
      <c r="M170" s="1">
        <v>5.91</v>
      </c>
      <c r="N170" s="1">
        <v>3.71</v>
      </c>
      <c r="O170" s="1" t="s">
        <v>65</v>
      </c>
      <c r="P170" s="1">
        <v>519266160</v>
      </c>
      <c r="R170" s="1">
        <v>2509</v>
      </c>
      <c r="S170" s="1">
        <v>-0.30299999999999999</v>
      </c>
      <c r="V170" s="1" t="s">
        <v>908</v>
      </c>
      <c r="Y170" s="1">
        <v>63</v>
      </c>
      <c r="Z170" s="1">
        <v>54.5</v>
      </c>
      <c r="AD170" s="1" t="s">
        <v>66</v>
      </c>
      <c r="AE170" s="1" t="s">
        <v>64</v>
      </c>
      <c r="AF170" s="1" t="s">
        <v>67</v>
      </c>
      <c r="AL170" s="1" t="s">
        <v>386</v>
      </c>
      <c r="AM170" s="1" t="s">
        <v>68</v>
      </c>
      <c r="AO170" s="1" t="s">
        <v>69</v>
      </c>
      <c r="AQ170" s="1" t="b">
        <v>1</v>
      </c>
      <c r="AS170" s="1">
        <v>1</v>
      </c>
      <c r="AU170" s="1" t="s">
        <v>507</v>
      </c>
      <c r="AZ170" s="1" t="s">
        <v>71</v>
      </c>
      <c r="BC170" s="1" t="s">
        <v>71</v>
      </c>
      <c r="BD170" s="1" t="s">
        <v>72</v>
      </c>
      <c r="BE170" s="1" t="s">
        <v>508</v>
      </c>
      <c r="BG170" s="1" t="s">
        <v>74</v>
      </c>
      <c r="BI170" s="1" t="s">
        <v>71</v>
      </c>
      <c r="BK170" s="4" t="s">
        <v>506</v>
      </c>
      <c r="BL170" s="1" t="s">
        <v>506</v>
      </c>
      <c r="BM170" s="4" t="s">
        <v>60</v>
      </c>
      <c r="BN170" s="1" t="s">
        <v>944</v>
      </c>
      <c r="BO170" s="4">
        <v>0.8</v>
      </c>
      <c r="BP170" s="1">
        <v>0.8</v>
      </c>
      <c r="BQ170" s="4">
        <v>5.87</v>
      </c>
      <c r="BR170" s="1">
        <v>5.87</v>
      </c>
      <c r="BS170" s="4">
        <v>5.91</v>
      </c>
      <c r="BT170" s="1">
        <v>5.91</v>
      </c>
      <c r="BU170" s="4">
        <v>3.71</v>
      </c>
      <c r="BV170" s="1">
        <v>3.71</v>
      </c>
      <c r="BW170" s="4">
        <v>-0.30299999999999999</v>
      </c>
      <c r="BX170" s="1">
        <v>-30.3</v>
      </c>
      <c r="BY170" s="4">
        <v>2509</v>
      </c>
      <c r="BZ170" s="1">
        <v>2509</v>
      </c>
      <c r="CA170" s="4">
        <f t="shared" si="2"/>
        <v>1748.7730000000001</v>
      </c>
      <c r="CB170" s="1">
        <f>VLOOKUP(A170:A480,[1]diamond_master!$B$1:$AK$311,19,0)</f>
        <v>3203.84</v>
      </c>
      <c r="CD170" s="1">
        <f>VLOOKUP(A170:A480,[1]diamond_master!$B$1:$AK$311,18,0)</f>
        <v>2563.0700000000002</v>
      </c>
    </row>
    <row r="171" spans="1:82">
      <c r="A171" s="1" t="s">
        <v>509</v>
      </c>
      <c r="B171" s="1" t="s">
        <v>59</v>
      </c>
      <c r="C171" s="1" t="s">
        <v>60</v>
      </c>
      <c r="D171" s="1">
        <v>0.8</v>
      </c>
      <c r="E171" s="1" t="s">
        <v>500</v>
      </c>
      <c r="F171" s="1" t="s">
        <v>89</v>
      </c>
      <c r="G171" s="1" t="s">
        <v>63</v>
      </c>
      <c r="H171" s="1" t="s">
        <v>63</v>
      </c>
      <c r="I171" s="1" t="s">
        <v>76</v>
      </c>
      <c r="J171" s="1" t="s">
        <v>64</v>
      </c>
      <c r="L171" s="1">
        <v>5.79</v>
      </c>
      <c r="M171" s="1">
        <v>5.89</v>
      </c>
      <c r="N171" s="1">
        <v>3.72</v>
      </c>
      <c r="O171" s="1" t="s">
        <v>65</v>
      </c>
      <c r="P171" s="1">
        <v>506104767</v>
      </c>
      <c r="R171" s="1">
        <v>2234</v>
      </c>
      <c r="S171" s="1">
        <v>-0.34300000000000003</v>
      </c>
      <c r="V171" s="1" t="s">
        <v>923</v>
      </c>
      <c r="Y171" s="1">
        <v>63.5</v>
      </c>
      <c r="Z171" s="1">
        <v>55.5</v>
      </c>
      <c r="AD171" s="1" t="s">
        <v>66</v>
      </c>
      <c r="AF171" s="1" t="s">
        <v>67</v>
      </c>
      <c r="AM171" s="1" t="s">
        <v>68</v>
      </c>
      <c r="AO171" s="1" t="s">
        <v>69</v>
      </c>
      <c r="AQ171" s="1" t="b">
        <v>1</v>
      </c>
      <c r="AS171" s="1">
        <v>1</v>
      </c>
      <c r="AU171" s="1" t="s">
        <v>510</v>
      </c>
      <c r="AZ171" s="1" t="s">
        <v>71</v>
      </c>
      <c r="BC171" s="1" t="s">
        <v>71</v>
      </c>
      <c r="BD171" s="1" t="s">
        <v>72</v>
      </c>
      <c r="BG171" s="1" t="s">
        <v>74</v>
      </c>
      <c r="BI171" s="1" t="s">
        <v>71</v>
      </c>
      <c r="BK171" s="4" t="s">
        <v>509</v>
      </c>
      <c r="BL171" s="1" t="s">
        <v>509</v>
      </c>
      <c r="BM171" s="4" t="s">
        <v>60</v>
      </c>
      <c r="BN171" s="1" t="s">
        <v>944</v>
      </c>
      <c r="BO171" s="4">
        <v>0.8</v>
      </c>
      <c r="BP171" s="1">
        <v>0.8</v>
      </c>
      <c r="BQ171" s="4">
        <v>5.79</v>
      </c>
      <c r="BR171" s="1">
        <v>5.79</v>
      </c>
      <c r="BS171" s="4">
        <v>5.89</v>
      </c>
      <c r="BT171" s="1">
        <v>5.89</v>
      </c>
      <c r="BU171" s="4">
        <v>3.72</v>
      </c>
      <c r="BV171" s="1">
        <v>3.72</v>
      </c>
      <c r="BW171" s="4">
        <v>-0.34300000000000003</v>
      </c>
      <c r="BX171" s="1">
        <v>-34.299999999999997</v>
      </c>
      <c r="BY171" s="4">
        <v>2234</v>
      </c>
      <c r="BZ171" s="1">
        <v>2234</v>
      </c>
      <c r="CA171" s="4">
        <f t="shared" si="2"/>
        <v>1467.7380000000001</v>
      </c>
      <c r="CB171" s="1">
        <f>VLOOKUP(A171:A481,[1]diamond_master!$B$1:$AK$311,19,0)</f>
        <v>2940.26</v>
      </c>
      <c r="CD171" s="1">
        <f>VLOOKUP(A171:A481,[1]diamond_master!$B$1:$AK$311,18,0)</f>
        <v>2352.21</v>
      </c>
    </row>
    <row r="172" spans="1:82">
      <c r="A172" s="1" t="s">
        <v>511</v>
      </c>
      <c r="B172" s="1" t="s">
        <v>59</v>
      </c>
      <c r="C172" s="1" t="s">
        <v>60</v>
      </c>
      <c r="D172" s="1">
        <v>0.8</v>
      </c>
      <c r="E172" s="1" t="s">
        <v>500</v>
      </c>
      <c r="F172" s="1" t="s">
        <v>93</v>
      </c>
      <c r="G172" s="1" t="s">
        <v>63</v>
      </c>
      <c r="H172" s="1" t="s">
        <v>63</v>
      </c>
      <c r="I172" s="1" t="s">
        <v>63</v>
      </c>
      <c r="J172" s="1" t="s">
        <v>64</v>
      </c>
      <c r="L172" s="1">
        <v>5.86</v>
      </c>
      <c r="M172" s="1">
        <v>5.91</v>
      </c>
      <c r="N172" s="1">
        <v>3.66</v>
      </c>
      <c r="O172" s="1" t="s">
        <v>65</v>
      </c>
      <c r="P172" s="1">
        <v>508114087</v>
      </c>
      <c r="R172" s="1">
        <v>2168</v>
      </c>
      <c r="S172" s="1">
        <v>-0.32300000000000001</v>
      </c>
      <c r="V172" s="1" t="s">
        <v>925</v>
      </c>
      <c r="Y172" s="1">
        <v>62.1</v>
      </c>
      <c r="Z172" s="1">
        <v>57.5</v>
      </c>
      <c r="AD172" s="1" t="s">
        <v>66</v>
      </c>
      <c r="AE172" s="1" t="s">
        <v>64</v>
      </c>
      <c r="AF172" s="1" t="s">
        <v>67</v>
      </c>
      <c r="AL172" s="1" t="s">
        <v>113</v>
      </c>
      <c r="AM172" s="1" t="s">
        <v>68</v>
      </c>
      <c r="AO172" s="1" t="s">
        <v>69</v>
      </c>
      <c r="AQ172" s="1" t="b">
        <v>1</v>
      </c>
      <c r="AS172" s="1">
        <v>1</v>
      </c>
      <c r="AU172" s="1" t="s">
        <v>512</v>
      </c>
      <c r="AZ172" s="1" t="s">
        <v>71</v>
      </c>
      <c r="BC172" s="1" t="s">
        <v>120</v>
      </c>
      <c r="BD172" s="1" t="s">
        <v>72</v>
      </c>
      <c r="BE172" s="1" t="s">
        <v>513</v>
      </c>
      <c r="BG172" s="1" t="s">
        <v>74</v>
      </c>
      <c r="BI172" s="1" t="s">
        <v>71</v>
      </c>
      <c r="BK172" s="4" t="s">
        <v>511</v>
      </c>
      <c r="BL172" s="1" t="s">
        <v>511</v>
      </c>
      <c r="BM172" s="4" t="s">
        <v>60</v>
      </c>
      <c r="BN172" s="1" t="s">
        <v>944</v>
      </c>
      <c r="BO172" s="4">
        <v>0.8</v>
      </c>
      <c r="BP172" s="1">
        <v>0.8</v>
      </c>
      <c r="BQ172" s="4">
        <v>5.86</v>
      </c>
      <c r="BR172" s="1">
        <v>5.86</v>
      </c>
      <c r="BS172" s="4">
        <v>5.91</v>
      </c>
      <c r="BT172" s="1">
        <v>5.91</v>
      </c>
      <c r="BU172" s="4">
        <v>3.66</v>
      </c>
      <c r="BV172" s="1">
        <v>3.66</v>
      </c>
      <c r="BW172" s="4">
        <v>-0.32300000000000001</v>
      </c>
      <c r="BX172" s="1">
        <v>-32.299999999999997</v>
      </c>
      <c r="BY172" s="4">
        <v>2168</v>
      </c>
      <c r="BZ172" s="1">
        <v>2168</v>
      </c>
      <c r="CA172" s="4">
        <f t="shared" si="2"/>
        <v>1467.7360000000001</v>
      </c>
      <c r="CB172" s="1">
        <f>VLOOKUP(A172:A482,[1]diamond_master!$B$1:$AK$311,19,0)</f>
        <v>2810.9</v>
      </c>
      <c r="CD172" s="1">
        <f>VLOOKUP(A172:A482,[1]diamond_master!$B$1:$AK$311,18,0)</f>
        <v>2248.7199999999998</v>
      </c>
    </row>
    <row r="173" spans="1:82">
      <c r="A173" s="1" t="s">
        <v>514</v>
      </c>
      <c r="B173" s="1" t="s">
        <v>59</v>
      </c>
      <c r="C173" s="1" t="s">
        <v>60</v>
      </c>
      <c r="D173" s="1">
        <v>0.8</v>
      </c>
      <c r="E173" s="1" t="s">
        <v>500</v>
      </c>
      <c r="F173" s="1" t="s">
        <v>93</v>
      </c>
      <c r="G173" s="1" t="s">
        <v>63</v>
      </c>
      <c r="H173" s="1" t="s">
        <v>63</v>
      </c>
      <c r="I173" s="1" t="s">
        <v>76</v>
      </c>
      <c r="J173" s="1" t="s">
        <v>64</v>
      </c>
      <c r="L173" s="1">
        <v>5.85</v>
      </c>
      <c r="M173" s="1">
        <v>5.93</v>
      </c>
      <c r="N173" s="1">
        <v>3.69</v>
      </c>
      <c r="O173" s="1" t="s">
        <v>65</v>
      </c>
      <c r="P173" s="1">
        <v>523289848</v>
      </c>
      <c r="R173" s="1">
        <v>2135</v>
      </c>
      <c r="S173" s="1">
        <v>-0.33300000000000002</v>
      </c>
      <c r="V173" s="1" t="s">
        <v>932</v>
      </c>
      <c r="Y173" s="1">
        <v>62.5</v>
      </c>
      <c r="Z173" s="1">
        <v>56</v>
      </c>
      <c r="AD173" s="1" t="s">
        <v>80</v>
      </c>
      <c r="AE173" s="1" t="s">
        <v>64</v>
      </c>
      <c r="AF173" s="1" t="s">
        <v>67</v>
      </c>
      <c r="AG173" s="1">
        <v>16</v>
      </c>
      <c r="AH173" s="1">
        <v>36.4</v>
      </c>
      <c r="AI173" s="1">
        <v>43</v>
      </c>
      <c r="AJ173" s="1">
        <v>40.799999999999997</v>
      </c>
      <c r="AM173" s="1" t="s">
        <v>68</v>
      </c>
      <c r="AQ173" s="1" t="b">
        <v>1</v>
      </c>
      <c r="AS173" s="1">
        <v>1</v>
      </c>
      <c r="AU173" s="1" t="s">
        <v>515</v>
      </c>
      <c r="AZ173" s="1" t="s">
        <v>71</v>
      </c>
      <c r="BC173" s="1" t="s">
        <v>428</v>
      </c>
      <c r="BD173" s="1" t="s">
        <v>144</v>
      </c>
      <c r="BI173" s="1" t="s">
        <v>71</v>
      </c>
      <c r="BK173" s="4" t="s">
        <v>514</v>
      </c>
      <c r="BL173" s="1" t="s">
        <v>514</v>
      </c>
      <c r="BM173" s="4" t="s">
        <v>60</v>
      </c>
      <c r="BN173" s="1" t="s">
        <v>944</v>
      </c>
      <c r="BO173" s="4">
        <v>0.8</v>
      </c>
      <c r="BP173" s="1">
        <v>0.8</v>
      </c>
      <c r="BQ173" s="4">
        <v>5.85</v>
      </c>
      <c r="BR173" s="1">
        <v>5.85</v>
      </c>
      <c r="BS173" s="4">
        <v>5.93</v>
      </c>
      <c r="BT173" s="1">
        <v>5.93</v>
      </c>
      <c r="BU173" s="4">
        <v>3.69</v>
      </c>
      <c r="BV173" s="1">
        <v>3.69</v>
      </c>
      <c r="BW173" s="4">
        <v>-0.33300000000000002</v>
      </c>
      <c r="BX173" s="1">
        <v>-33.299999999999997</v>
      </c>
      <c r="BY173" s="4">
        <v>2135</v>
      </c>
      <c r="BZ173" s="1">
        <v>2135</v>
      </c>
      <c r="CA173" s="4">
        <f t="shared" si="2"/>
        <v>1424.0450000000001</v>
      </c>
      <c r="CB173" s="1">
        <f>VLOOKUP(A173:A483,[1]diamond_master!$B$1:$AK$311,19,0)</f>
        <v>2789.04</v>
      </c>
      <c r="CD173" s="1">
        <f>VLOOKUP(A173:A483,[1]diamond_master!$B$1:$AK$311,18,0)</f>
        <v>2231.23</v>
      </c>
    </row>
    <row r="174" spans="1:82">
      <c r="A174" s="1" t="s">
        <v>516</v>
      </c>
      <c r="B174" s="1" t="s">
        <v>59</v>
      </c>
      <c r="C174" s="1" t="s">
        <v>60</v>
      </c>
      <c r="D174" s="1">
        <v>0.8</v>
      </c>
      <c r="E174" s="1" t="s">
        <v>500</v>
      </c>
      <c r="F174" s="1" t="s">
        <v>123</v>
      </c>
      <c r="G174" s="1" t="s">
        <v>63</v>
      </c>
      <c r="H174" s="1" t="s">
        <v>63</v>
      </c>
      <c r="I174" s="1" t="s">
        <v>76</v>
      </c>
      <c r="J174" s="1" t="s">
        <v>64</v>
      </c>
      <c r="L174" s="1">
        <v>5.88</v>
      </c>
      <c r="M174" s="1">
        <v>5.93</v>
      </c>
      <c r="N174" s="1">
        <v>3.68</v>
      </c>
      <c r="O174" s="1" t="s">
        <v>65</v>
      </c>
      <c r="P174" s="1">
        <v>523289847</v>
      </c>
      <c r="R174" s="1">
        <v>1934</v>
      </c>
      <c r="S174" s="1">
        <v>-0.33300000000000002</v>
      </c>
      <c r="V174" s="1" t="s">
        <v>925</v>
      </c>
      <c r="Y174" s="1">
        <v>62.2</v>
      </c>
      <c r="Z174" s="1">
        <v>57.5</v>
      </c>
      <c r="AD174" s="1" t="s">
        <v>80</v>
      </c>
      <c r="AE174" s="1" t="s">
        <v>64</v>
      </c>
      <c r="AF174" s="1" t="s">
        <v>67</v>
      </c>
      <c r="AG174" s="1">
        <v>15.5</v>
      </c>
      <c r="AH174" s="1">
        <v>36.6</v>
      </c>
      <c r="AI174" s="1">
        <v>43</v>
      </c>
      <c r="AJ174" s="1">
        <v>40.700000000000003</v>
      </c>
      <c r="AM174" s="1" t="s">
        <v>68</v>
      </c>
      <c r="AQ174" s="1" t="b">
        <v>1</v>
      </c>
      <c r="AS174" s="1">
        <v>1</v>
      </c>
      <c r="AU174" s="1" t="s">
        <v>517</v>
      </c>
      <c r="AZ174" s="1" t="s">
        <v>71</v>
      </c>
      <c r="BC174" s="1" t="s">
        <v>100</v>
      </c>
      <c r="BD174" s="1" t="s">
        <v>144</v>
      </c>
      <c r="BI174" s="1" t="s">
        <v>71</v>
      </c>
      <c r="BK174" s="4" t="s">
        <v>516</v>
      </c>
      <c r="BL174" s="1" t="s">
        <v>516</v>
      </c>
      <c r="BM174" s="4" t="s">
        <v>60</v>
      </c>
      <c r="BN174" s="1" t="s">
        <v>944</v>
      </c>
      <c r="BO174" s="4">
        <v>0.8</v>
      </c>
      <c r="BP174" s="1">
        <v>0.8</v>
      </c>
      <c r="BQ174" s="4">
        <v>5.88</v>
      </c>
      <c r="BR174" s="1">
        <v>5.88</v>
      </c>
      <c r="BS174" s="4">
        <v>5.93</v>
      </c>
      <c r="BT174" s="1">
        <v>5.93</v>
      </c>
      <c r="BU174" s="4">
        <v>3.68</v>
      </c>
      <c r="BV174" s="1">
        <v>3.68</v>
      </c>
      <c r="BW174" s="4">
        <v>-0.33300000000000002</v>
      </c>
      <c r="BX174" s="1">
        <v>-33.299999999999997</v>
      </c>
      <c r="BY174" s="4">
        <v>1934</v>
      </c>
      <c r="BZ174" s="1">
        <v>1934</v>
      </c>
      <c r="CA174" s="4">
        <f t="shared" si="2"/>
        <v>1289.9780000000001</v>
      </c>
      <c r="CB174" s="1">
        <f>VLOOKUP(A174:A484,[1]diamond_master!$B$1:$AK$311,19,0)</f>
        <v>2526.46</v>
      </c>
      <c r="CD174" s="1">
        <f>VLOOKUP(A174:A484,[1]diamond_master!$B$1:$AK$311,18,0)</f>
        <v>2021.17</v>
      </c>
    </row>
    <row r="175" spans="1:82">
      <c r="A175" s="1" t="s">
        <v>518</v>
      </c>
      <c r="B175" s="1" t="s">
        <v>59</v>
      </c>
      <c r="C175" s="1" t="s">
        <v>60</v>
      </c>
      <c r="D175" s="1">
        <v>0.9</v>
      </c>
      <c r="E175" s="1" t="s">
        <v>500</v>
      </c>
      <c r="F175" s="1" t="s">
        <v>62</v>
      </c>
      <c r="G175" s="1" t="s">
        <v>76</v>
      </c>
      <c r="H175" s="1" t="s">
        <v>63</v>
      </c>
      <c r="I175" s="1" t="s">
        <v>76</v>
      </c>
      <c r="J175" s="1" t="s">
        <v>202</v>
      </c>
      <c r="L175" s="1">
        <v>5.96</v>
      </c>
      <c r="M175" s="1">
        <v>6.02</v>
      </c>
      <c r="N175" s="1">
        <v>3.83</v>
      </c>
      <c r="O175" s="1" t="s">
        <v>65</v>
      </c>
      <c r="P175" s="1">
        <v>494155648</v>
      </c>
      <c r="R175" s="1">
        <v>2678</v>
      </c>
      <c r="S175" s="1">
        <v>-0.51300000000000001</v>
      </c>
      <c r="V175" s="1" t="s">
        <v>908</v>
      </c>
      <c r="Y175" s="1">
        <v>63.9</v>
      </c>
      <c r="Z175" s="1">
        <v>61</v>
      </c>
      <c r="AD175" s="1" t="s">
        <v>66</v>
      </c>
      <c r="AE175" s="1" t="s">
        <v>64</v>
      </c>
      <c r="AF175" s="1" t="s">
        <v>67</v>
      </c>
      <c r="AM175" s="1" t="s">
        <v>68</v>
      </c>
      <c r="AO175" s="1" t="s">
        <v>69</v>
      </c>
      <c r="AQ175" s="1" t="b">
        <v>1</v>
      </c>
      <c r="AS175" s="1">
        <v>1</v>
      </c>
      <c r="AU175" s="1" t="s">
        <v>519</v>
      </c>
      <c r="AZ175" s="1" t="s">
        <v>71</v>
      </c>
      <c r="BC175" s="1" t="s">
        <v>71</v>
      </c>
      <c r="BD175" s="1" t="s">
        <v>72</v>
      </c>
      <c r="BE175" s="1" t="s">
        <v>520</v>
      </c>
      <c r="BG175" s="1" t="s">
        <v>74</v>
      </c>
      <c r="BI175" s="1" t="s">
        <v>71</v>
      </c>
      <c r="BK175" s="4" t="s">
        <v>518</v>
      </c>
      <c r="BL175" s="1" t="s">
        <v>518</v>
      </c>
      <c r="BM175" s="4" t="s">
        <v>60</v>
      </c>
      <c r="BN175" s="1" t="s">
        <v>944</v>
      </c>
      <c r="BO175" s="4">
        <v>0.9</v>
      </c>
      <c r="BP175" s="1">
        <v>0.9</v>
      </c>
      <c r="BQ175" s="4">
        <v>5.96</v>
      </c>
      <c r="BR175" s="1">
        <v>5.96</v>
      </c>
      <c r="BS175" s="4">
        <v>6.02</v>
      </c>
      <c r="BT175" s="1">
        <v>6.02</v>
      </c>
      <c r="BU175" s="4">
        <v>3.83</v>
      </c>
      <c r="BV175" s="1">
        <v>3.83</v>
      </c>
      <c r="BW175" s="4">
        <v>-0.51300000000000001</v>
      </c>
      <c r="BX175" s="1">
        <v>-51.3</v>
      </c>
      <c r="BY175" s="4">
        <v>2678</v>
      </c>
      <c r="BZ175" s="1">
        <v>2678</v>
      </c>
      <c r="CA175" s="4">
        <f t="shared" si="2"/>
        <v>1304.1860000000001</v>
      </c>
      <c r="CB175" s="1">
        <f>VLOOKUP(A175:A485,[1]diamond_master!$B$1:$AK$311,19,0)</f>
        <v>3970.78</v>
      </c>
      <c r="CD175" s="1">
        <f>VLOOKUP(A175:A485,[1]diamond_master!$B$1:$AK$311,18,0)</f>
        <v>3573.7</v>
      </c>
    </row>
    <row r="176" spans="1:82">
      <c r="A176" s="1" t="s">
        <v>521</v>
      </c>
      <c r="B176" s="1" t="s">
        <v>59</v>
      </c>
      <c r="C176" s="1" t="s">
        <v>60</v>
      </c>
      <c r="D176" s="1">
        <v>0.9</v>
      </c>
      <c r="E176" s="1" t="s">
        <v>500</v>
      </c>
      <c r="F176" s="1" t="s">
        <v>62</v>
      </c>
      <c r="G176" s="1" t="s">
        <v>76</v>
      </c>
      <c r="H176" s="1" t="s">
        <v>63</v>
      </c>
      <c r="I176" s="1" t="s">
        <v>63</v>
      </c>
      <c r="J176" s="1" t="s">
        <v>64</v>
      </c>
      <c r="L176" s="1">
        <v>5.96</v>
      </c>
      <c r="M176" s="1">
        <v>6.07</v>
      </c>
      <c r="N176" s="1">
        <v>3.86</v>
      </c>
      <c r="O176" s="1" t="s">
        <v>65</v>
      </c>
      <c r="P176" s="1">
        <v>512215275</v>
      </c>
      <c r="R176" s="1">
        <v>2734</v>
      </c>
      <c r="S176" s="1">
        <v>-0.503</v>
      </c>
      <c r="V176" s="1" t="s">
        <v>908</v>
      </c>
      <c r="Y176" s="1">
        <v>64.099999999999994</v>
      </c>
      <c r="Z176" s="1">
        <v>58.1</v>
      </c>
      <c r="AD176" s="1" t="s">
        <v>66</v>
      </c>
      <c r="AE176" s="1" t="s">
        <v>64</v>
      </c>
      <c r="AF176" s="1" t="s">
        <v>67</v>
      </c>
      <c r="AM176" s="1" t="s">
        <v>68</v>
      </c>
      <c r="AO176" s="1" t="s">
        <v>69</v>
      </c>
      <c r="AQ176" s="1" t="b">
        <v>1</v>
      </c>
      <c r="AS176" s="1">
        <v>1</v>
      </c>
      <c r="AU176" s="1" t="s">
        <v>522</v>
      </c>
      <c r="AZ176" s="1" t="s">
        <v>71</v>
      </c>
      <c r="BC176" s="1" t="s">
        <v>71</v>
      </c>
      <c r="BD176" s="1" t="s">
        <v>72</v>
      </c>
      <c r="BG176" s="1" t="s">
        <v>74</v>
      </c>
      <c r="BI176" s="1" t="s">
        <v>71</v>
      </c>
      <c r="BK176" s="4" t="s">
        <v>521</v>
      </c>
      <c r="BL176" s="1" t="s">
        <v>521</v>
      </c>
      <c r="BM176" s="4" t="s">
        <v>60</v>
      </c>
      <c r="BN176" s="1" t="s">
        <v>944</v>
      </c>
      <c r="BO176" s="4">
        <v>0.9</v>
      </c>
      <c r="BP176" s="1">
        <v>0.9</v>
      </c>
      <c r="BQ176" s="4">
        <v>5.96</v>
      </c>
      <c r="BR176" s="1">
        <v>5.96</v>
      </c>
      <c r="BS176" s="4">
        <v>6.07</v>
      </c>
      <c r="BT176" s="1">
        <v>6.07</v>
      </c>
      <c r="BU176" s="4">
        <v>3.86</v>
      </c>
      <c r="BV176" s="1">
        <v>3.86</v>
      </c>
      <c r="BW176" s="4">
        <v>-0.503</v>
      </c>
      <c r="BX176" s="1">
        <v>-50.3</v>
      </c>
      <c r="BY176" s="4">
        <v>2734</v>
      </c>
      <c r="BZ176" s="1">
        <v>2734</v>
      </c>
      <c r="CA176" s="4">
        <f t="shared" si="2"/>
        <v>1358.7980000000002</v>
      </c>
      <c r="CB176" s="1">
        <f>VLOOKUP(A176:A486,[1]diamond_master!$B$1:$AK$311,19,0)</f>
        <v>4027.02</v>
      </c>
      <c r="CD176" s="1">
        <f>VLOOKUP(A176:A486,[1]diamond_master!$B$1:$AK$311,18,0)</f>
        <v>3624.32</v>
      </c>
    </row>
    <row r="177" spans="1:82">
      <c r="A177" s="1" t="s">
        <v>523</v>
      </c>
      <c r="B177" s="1" t="s">
        <v>59</v>
      </c>
      <c r="C177" s="1" t="s">
        <v>60</v>
      </c>
      <c r="D177" s="1">
        <v>0.9</v>
      </c>
      <c r="E177" s="1" t="s">
        <v>500</v>
      </c>
      <c r="F177" s="1" t="s">
        <v>62</v>
      </c>
      <c r="G177" s="1" t="s">
        <v>76</v>
      </c>
      <c r="H177" s="1" t="s">
        <v>63</v>
      </c>
      <c r="I177" s="1" t="s">
        <v>76</v>
      </c>
      <c r="J177" s="1" t="s">
        <v>64</v>
      </c>
      <c r="L177" s="1">
        <v>5.97</v>
      </c>
      <c r="M177" s="1">
        <v>6.05</v>
      </c>
      <c r="N177" s="1">
        <v>3.87</v>
      </c>
      <c r="O177" s="1" t="s">
        <v>65</v>
      </c>
      <c r="P177" s="1">
        <v>508118557</v>
      </c>
      <c r="R177" s="1">
        <v>2734</v>
      </c>
      <c r="S177" s="1">
        <v>-0.503</v>
      </c>
      <c r="V177" s="1" t="s">
        <v>908</v>
      </c>
      <c r="Y177" s="1">
        <v>64.2</v>
      </c>
      <c r="Z177" s="1">
        <v>57.5</v>
      </c>
      <c r="AD177" s="1" t="s">
        <v>66</v>
      </c>
      <c r="AE177" s="1" t="s">
        <v>64</v>
      </c>
      <c r="AF177" s="1" t="s">
        <v>67</v>
      </c>
      <c r="AM177" s="1" t="s">
        <v>68</v>
      </c>
      <c r="AO177" s="1" t="s">
        <v>69</v>
      </c>
      <c r="AQ177" s="1" t="b">
        <v>1</v>
      </c>
      <c r="AS177" s="1">
        <v>1</v>
      </c>
      <c r="AU177" s="1" t="s">
        <v>524</v>
      </c>
      <c r="AV177" s="1" t="s">
        <v>525</v>
      </c>
      <c r="AZ177" s="1" t="s">
        <v>71</v>
      </c>
      <c r="BC177" s="1" t="s">
        <v>71</v>
      </c>
      <c r="BD177" s="1" t="s">
        <v>72</v>
      </c>
      <c r="BG177" s="1" t="s">
        <v>74</v>
      </c>
      <c r="BI177" s="1" t="s">
        <v>71</v>
      </c>
      <c r="BK177" s="4" t="s">
        <v>523</v>
      </c>
      <c r="BL177" s="1" t="s">
        <v>523</v>
      </c>
      <c r="BM177" s="4" t="s">
        <v>60</v>
      </c>
      <c r="BN177" s="1" t="s">
        <v>944</v>
      </c>
      <c r="BO177" s="4">
        <v>0.9</v>
      </c>
      <c r="BP177" s="1">
        <v>0.9</v>
      </c>
      <c r="BQ177" s="4">
        <v>5.97</v>
      </c>
      <c r="BR177" s="1">
        <v>5.97</v>
      </c>
      <c r="BS177" s="4">
        <v>6.05</v>
      </c>
      <c r="BT177" s="1">
        <v>6.05</v>
      </c>
      <c r="BU177" s="4">
        <v>3.87</v>
      </c>
      <c r="BV177" s="1">
        <v>3.87</v>
      </c>
      <c r="BW177" s="4">
        <v>-0.503</v>
      </c>
      <c r="BX177" s="1">
        <v>-50.3</v>
      </c>
      <c r="BY177" s="4">
        <v>2734</v>
      </c>
      <c r="BZ177" s="1">
        <v>2734</v>
      </c>
      <c r="CA177" s="4">
        <f t="shared" si="2"/>
        <v>1358.7980000000002</v>
      </c>
      <c r="CB177" s="1">
        <f>VLOOKUP(A177:A487,[1]diamond_master!$B$1:$AK$311,19,0)</f>
        <v>4027.02</v>
      </c>
      <c r="CD177" s="1">
        <f>VLOOKUP(A177:A487,[1]diamond_master!$B$1:$AK$311,18,0)</f>
        <v>3624.32</v>
      </c>
    </row>
    <row r="178" spans="1:82">
      <c r="A178" s="1" t="s">
        <v>526</v>
      </c>
      <c r="B178" s="1" t="s">
        <v>59</v>
      </c>
      <c r="C178" s="1" t="s">
        <v>60</v>
      </c>
      <c r="D178" s="1">
        <v>0.9</v>
      </c>
      <c r="E178" s="1" t="s">
        <v>500</v>
      </c>
      <c r="F178" s="1" t="s">
        <v>62</v>
      </c>
      <c r="G178" s="1" t="s">
        <v>76</v>
      </c>
      <c r="H178" s="1" t="s">
        <v>63</v>
      </c>
      <c r="I178" s="1" t="s">
        <v>63</v>
      </c>
      <c r="J178" s="1" t="s">
        <v>64</v>
      </c>
      <c r="L178" s="1">
        <v>5.98</v>
      </c>
      <c r="M178" s="1">
        <v>6.04</v>
      </c>
      <c r="N178" s="1">
        <v>3.89</v>
      </c>
      <c r="O178" s="1" t="s">
        <v>65</v>
      </c>
      <c r="P178" s="1">
        <v>516253764</v>
      </c>
      <c r="R178" s="1">
        <v>2734</v>
      </c>
      <c r="S178" s="1">
        <v>-0.503</v>
      </c>
      <c r="V178" s="1" t="s">
        <v>908</v>
      </c>
      <c r="Y178" s="1">
        <v>64.5</v>
      </c>
      <c r="Z178" s="1">
        <v>55.5</v>
      </c>
      <c r="AL178" s="1" t="s">
        <v>386</v>
      </c>
      <c r="AM178" s="1" t="s">
        <v>68</v>
      </c>
      <c r="AO178" s="1" t="s">
        <v>69</v>
      </c>
      <c r="AQ178" s="1" t="b">
        <v>1</v>
      </c>
      <c r="AS178" s="1">
        <v>1</v>
      </c>
      <c r="AU178" s="1" t="s">
        <v>527</v>
      </c>
      <c r="AZ178" s="1" t="s">
        <v>71</v>
      </c>
      <c r="BC178" s="1" t="s">
        <v>71</v>
      </c>
      <c r="BD178" s="1" t="s">
        <v>72</v>
      </c>
      <c r="BE178" s="1" t="s">
        <v>115</v>
      </c>
      <c r="BG178" s="1" t="s">
        <v>74</v>
      </c>
      <c r="BI178" s="1" t="s">
        <v>71</v>
      </c>
      <c r="BK178" s="4" t="s">
        <v>526</v>
      </c>
      <c r="BL178" s="1" t="s">
        <v>526</v>
      </c>
      <c r="BM178" s="4" t="s">
        <v>60</v>
      </c>
      <c r="BN178" s="1" t="s">
        <v>944</v>
      </c>
      <c r="BO178" s="4">
        <v>0.9</v>
      </c>
      <c r="BP178" s="1">
        <v>0.9</v>
      </c>
      <c r="BQ178" s="4">
        <v>5.98</v>
      </c>
      <c r="BR178" s="1">
        <v>5.98</v>
      </c>
      <c r="BS178" s="4">
        <v>6.04</v>
      </c>
      <c r="BT178" s="1">
        <v>6.04</v>
      </c>
      <c r="BU178" s="4">
        <v>3.89</v>
      </c>
      <c r="BV178" s="1">
        <v>3.89</v>
      </c>
      <c r="BW178" s="4">
        <v>-0.503</v>
      </c>
      <c r="BX178" s="1">
        <v>-50.3</v>
      </c>
      <c r="BY178" s="4">
        <v>2734</v>
      </c>
      <c r="BZ178" s="1">
        <v>2734</v>
      </c>
      <c r="CA178" s="4">
        <f t="shared" si="2"/>
        <v>1358.7980000000002</v>
      </c>
      <c r="CB178" s="1">
        <f>VLOOKUP(A178:A488,[1]diamond_master!$B$1:$AK$311,19,0)</f>
        <v>4027.02</v>
      </c>
      <c r="CD178" s="1">
        <f>VLOOKUP(A178:A488,[1]diamond_master!$B$1:$AK$311,18,0)</f>
        <v>3624.32</v>
      </c>
    </row>
    <row r="179" spans="1:82">
      <c r="A179" s="1" t="s">
        <v>528</v>
      </c>
      <c r="B179" s="1" t="s">
        <v>59</v>
      </c>
      <c r="C179" s="1" t="s">
        <v>60</v>
      </c>
      <c r="D179" s="1">
        <v>0.9</v>
      </c>
      <c r="E179" s="1" t="s">
        <v>500</v>
      </c>
      <c r="F179" s="1" t="s">
        <v>62</v>
      </c>
      <c r="G179" s="1" t="s">
        <v>63</v>
      </c>
      <c r="H179" s="1" t="s">
        <v>63</v>
      </c>
      <c r="I179" s="1" t="s">
        <v>76</v>
      </c>
      <c r="J179" s="1" t="s">
        <v>64</v>
      </c>
      <c r="L179" s="1">
        <v>6.07</v>
      </c>
      <c r="M179" s="1">
        <v>6.14</v>
      </c>
      <c r="N179" s="1">
        <v>3.85</v>
      </c>
      <c r="O179" s="1" t="s">
        <v>65</v>
      </c>
      <c r="P179" s="1">
        <v>474109061</v>
      </c>
      <c r="R179" s="1">
        <v>3175</v>
      </c>
      <c r="S179" s="1">
        <v>-0.42299999999999999</v>
      </c>
      <c r="V179" s="1" t="s">
        <v>908</v>
      </c>
      <c r="Y179" s="1">
        <v>62.9</v>
      </c>
      <c r="Z179" s="1">
        <v>56.5</v>
      </c>
      <c r="AA179" s="1" t="s">
        <v>103</v>
      </c>
      <c r="AB179" s="1" t="s">
        <v>78</v>
      </c>
      <c r="AD179" s="1" t="s">
        <v>80</v>
      </c>
      <c r="AE179" s="1" t="s">
        <v>64</v>
      </c>
      <c r="AF179" s="1" t="s">
        <v>67</v>
      </c>
      <c r="AG179" s="1">
        <v>15.5</v>
      </c>
      <c r="AH179" s="1">
        <v>35.799999999999997</v>
      </c>
      <c r="AI179" s="1">
        <v>43.5</v>
      </c>
      <c r="AJ179" s="1">
        <v>41.1</v>
      </c>
      <c r="AM179" s="1" t="s">
        <v>68</v>
      </c>
      <c r="AO179" s="1" t="s">
        <v>69</v>
      </c>
      <c r="AQ179" s="1" t="b">
        <v>1</v>
      </c>
      <c r="AS179" s="1">
        <v>1</v>
      </c>
      <c r="AU179" s="1" t="s">
        <v>529</v>
      </c>
      <c r="AV179" s="1" t="s">
        <v>530</v>
      </c>
      <c r="AZ179" s="1" t="s">
        <v>71</v>
      </c>
      <c r="BD179" s="1" t="s">
        <v>144</v>
      </c>
      <c r="BI179" s="1" t="s">
        <v>71</v>
      </c>
      <c r="BK179" s="4" t="s">
        <v>528</v>
      </c>
      <c r="BL179" s="1" t="s">
        <v>528</v>
      </c>
      <c r="BM179" s="4" t="s">
        <v>60</v>
      </c>
      <c r="BN179" s="1" t="s">
        <v>944</v>
      </c>
      <c r="BO179" s="4">
        <v>0.9</v>
      </c>
      <c r="BP179" s="1">
        <v>0.9</v>
      </c>
      <c r="BQ179" s="4">
        <v>6.07</v>
      </c>
      <c r="BR179" s="1">
        <v>6.07</v>
      </c>
      <c r="BS179" s="4">
        <v>6.14</v>
      </c>
      <c r="BT179" s="1">
        <v>6.14</v>
      </c>
      <c r="BU179" s="4">
        <v>3.85</v>
      </c>
      <c r="BV179" s="1">
        <v>3.85</v>
      </c>
      <c r="BW179" s="4">
        <v>-0.42299999999999999</v>
      </c>
      <c r="BX179" s="1">
        <v>-42.3</v>
      </c>
      <c r="BY179" s="4">
        <v>3175</v>
      </c>
      <c r="BZ179" s="1">
        <v>3175</v>
      </c>
      <c r="CA179" s="4">
        <f t="shared" si="2"/>
        <v>1831.9749999999999</v>
      </c>
      <c r="CB179" s="1">
        <f>VLOOKUP(A179:A489,[1]diamond_master!$B$1:$AK$311,19,0)</f>
        <v>4427.66</v>
      </c>
      <c r="CD179" s="1">
        <f>VLOOKUP(A179:A489,[1]diamond_master!$B$1:$AK$311,18,0)</f>
        <v>3984.9</v>
      </c>
    </row>
    <row r="180" spans="1:82">
      <c r="A180" s="1" t="s">
        <v>531</v>
      </c>
      <c r="B180" s="1" t="s">
        <v>59</v>
      </c>
      <c r="C180" s="1" t="s">
        <v>60</v>
      </c>
      <c r="D180" s="1">
        <v>0.9</v>
      </c>
      <c r="E180" s="1" t="s">
        <v>500</v>
      </c>
      <c r="F180" s="1" t="s">
        <v>89</v>
      </c>
      <c r="G180" s="1" t="s">
        <v>76</v>
      </c>
      <c r="H180" s="1" t="s">
        <v>63</v>
      </c>
      <c r="I180" s="1" t="s">
        <v>63</v>
      </c>
      <c r="J180" s="1" t="s">
        <v>64</v>
      </c>
      <c r="L180" s="1">
        <v>5.95</v>
      </c>
      <c r="M180" s="1">
        <v>6.04</v>
      </c>
      <c r="N180" s="1">
        <v>3.87</v>
      </c>
      <c r="O180" s="1" t="s">
        <v>65</v>
      </c>
      <c r="P180" s="1">
        <v>512215238</v>
      </c>
      <c r="R180" s="1">
        <v>2480</v>
      </c>
      <c r="S180" s="1">
        <v>-0.52300000000000002</v>
      </c>
      <c r="V180" s="1" t="s">
        <v>923</v>
      </c>
      <c r="Y180" s="1">
        <v>64.2</v>
      </c>
      <c r="Z180" s="1">
        <v>58</v>
      </c>
      <c r="AD180" s="1" t="s">
        <v>66</v>
      </c>
      <c r="AE180" s="1" t="s">
        <v>64</v>
      </c>
      <c r="AF180" s="1" t="s">
        <v>67</v>
      </c>
      <c r="AM180" s="1" t="s">
        <v>68</v>
      </c>
      <c r="AO180" s="1" t="s">
        <v>69</v>
      </c>
      <c r="AQ180" s="1" t="b">
        <v>1</v>
      </c>
      <c r="AS180" s="1">
        <v>1</v>
      </c>
      <c r="AU180" s="1" t="s">
        <v>532</v>
      </c>
      <c r="AZ180" s="1" t="s">
        <v>71</v>
      </c>
      <c r="BC180" s="1" t="s">
        <v>71</v>
      </c>
      <c r="BD180" s="1" t="s">
        <v>72</v>
      </c>
      <c r="BG180" s="1" t="s">
        <v>74</v>
      </c>
      <c r="BI180" s="1" t="s">
        <v>71</v>
      </c>
      <c r="BK180" s="4" t="s">
        <v>531</v>
      </c>
      <c r="BL180" s="1" t="s">
        <v>531</v>
      </c>
      <c r="BM180" s="4" t="s">
        <v>60</v>
      </c>
      <c r="BN180" s="1" t="s">
        <v>944</v>
      </c>
      <c r="BO180" s="4">
        <v>0.9</v>
      </c>
      <c r="BP180" s="1">
        <v>0.9</v>
      </c>
      <c r="BQ180" s="4">
        <v>5.95</v>
      </c>
      <c r="BR180" s="1">
        <v>5.95</v>
      </c>
      <c r="BS180" s="4">
        <v>6.04</v>
      </c>
      <c r="BT180" s="1">
        <v>6.04</v>
      </c>
      <c r="BU180" s="4">
        <v>3.87</v>
      </c>
      <c r="BV180" s="1">
        <v>3.87</v>
      </c>
      <c r="BW180" s="4">
        <v>-0.52300000000000002</v>
      </c>
      <c r="BX180" s="1">
        <v>-52.3</v>
      </c>
      <c r="BY180" s="4">
        <v>2480</v>
      </c>
      <c r="BZ180" s="1">
        <v>2480</v>
      </c>
      <c r="CA180" s="4">
        <f t="shared" si="2"/>
        <v>1182.96</v>
      </c>
      <c r="CB180" s="1">
        <f>VLOOKUP(A180:A490,[1]diamond_master!$B$1:$AK$311,19,0)</f>
        <v>3701.5</v>
      </c>
      <c r="CD180" s="1">
        <f>VLOOKUP(A180:A490,[1]diamond_master!$B$1:$AK$311,18,0)</f>
        <v>3331.35</v>
      </c>
    </row>
    <row r="181" spans="1:82" s="3" customFormat="1">
      <c r="A181" s="3" t="s">
        <v>533</v>
      </c>
      <c r="B181" s="3" t="s">
        <v>59</v>
      </c>
      <c r="C181" s="3" t="s">
        <v>60</v>
      </c>
      <c r="D181" s="3">
        <v>0.9</v>
      </c>
      <c r="E181" s="3" t="s">
        <v>500</v>
      </c>
      <c r="F181" s="3" t="s">
        <v>89</v>
      </c>
      <c r="G181" s="3" t="s">
        <v>76</v>
      </c>
      <c r="H181" s="3" t="s">
        <v>63</v>
      </c>
      <c r="I181" s="3" t="s">
        <v>76</v>
      </c>
      <c r="J181" s="3" t="s">
        <v>64</v>
      </c>
      <c r="L181" s="3">
        <v>5.98</v>
      </c>
      <c r="M181" s="3">
        <v>6.06</v>
      </c>
      <c r="N181" s="3">
        <v>3.87</v>
      </c>
      <c r="O181" s="3" t="s">
        <v>65</v>
      </c>
      <c r="P181" s="3">
        <v>450042331</v>
      </c>
      <c r="R181" s="3">
        <v>2480</v>
      </c>
      <c r="S181" s="3">
        <v>-0.52300000000000002</v>
      </c>
      <c r="V181" s="3" t="s">
        <v>928</v>
      </c>
      <c r="Y181" s="3">
        <v>64.2</v>
      </c>
      <c r="Z181" s="3">
        <v>56</v>
      </c>
      <c r="AD181" s="3" t="s">
        <v>80</v>
      </c>
      <c r="AE181" s="3" t="s">
        <v>64</v>
      </c>
      <c r="AF181" s="3" t="s">
        <v>67</v>
      </c>
      <c r="AM181" s="3" t="s">
        <v>68</v>
      </c>
      <c r="AO181" s="3" t="s">
        <v>69</v>
      </c>
      <c r="AQ181" s="3" t="b">
        <v>1</v>
      </c>
      <c r="AS181" s="3">
        <v>1</v>
      </c>
      <c r="AU181" s="3" t="s">
        <v>534</v>
      </c>
      <c r="AZ181" s="3" t="s">
        <v>71</v>
      </c>
      <c r="BC181" s="3" t="s">
        <v>71</v>
      </c>
      <c r="BD181" s="3" t="s">
        <v>144</v>
      </c>
      <c r="BE181" s="3" t="s">
        <v>535</v>
      </c>
      <c r="BG181" s="3" t="s">
        <v>74</v>
      </c>
      <c r="BI181" s="3" t="s">
        <v>71</v>
      </c>
      <c r="BK181" s="5" t="s">
        <v>533</v>
      </c>
      <c r="BL181" s="1" t="s">
        <v>533</v>
      </c>
      <c r="BM181" s="5" t="s">
        <v>60</v>
      </c>
      <c r="BN181" s="1" t="s">
        <v>944</v>
      </c>
      <c r="BO181" s="5">
        <v>0.9</v>
      </c>
      <c r="BP181" s="1">
        <v>0.9</v>
      </c>
      <c r="BQ181" s="5">
        <v>5.98</v>
      </c>
      <c r="BR181" s="1">
        <v>5.98</v>
      </c>
      <c r="BS181" s="5">
        <v>6.06</v>
      </c>
      <c r="BT181" s="1">
        <v>6.06</v>
      </c>
      <c r="BU181" s="5">
        <v>3.87</v>
      </c>
      <c r="BV181" s="1">
        <v>3.87</v>
      </c>
      <c r="BW181" s="5">
        <v>-0.52300000000000002</v>
      </c>
      <c r="BX181" s="1">
        <v>-52.3</v>
      </c>
      <c r="BY181" s="5">
        <v>2480</v>
      </c>
      <c r="BZ181" s="1">
        <v>2480</v>
      </c>
      <c r="CA181" s="4">
        <f t="shared" si="2"/>
        <v>1182.96</v>
      </c>
      <c r="CB181" s="1">
        <f>VLOOKUP(A181:A491,[1]diamond_master!$B$1:$AK$311,19,0)</f>
        <v>3701.5</v>
      </c>
      <c r="CC181" s="5"/>
      <c r="CD181" s="1">
        <f>VLOOKUP(A181:A491,[1]diamond_master!$B$1:$AK$311,18,0)</f>
        <v>3331.35</v>
      </c>
    </row>
    <row r="182" spans="1:82">
      <c r="A182" s="1" t="s">
        <v>536</v>
      </c>
      <c r="B182" s="1" t="s">
        <v>59</v>
      </c>
      <c r="C182" s="1" t="s">
        <v>60</v>
      </c>
      <c r="D182" s="1">
        <v>0.9</v>
      </c>
      <c r="E182" s="1" t="s">
        <v>500</v>
      </c>
      <c r="F182" s="1" t="s">
        <v>89</v>
      </c>
      <c r="G182" s="1" t="s">
        <v>76</v>
      </c>
      <c r="H182" s="1" t="s">
        <v>63</v>
      </c>
      <c r="I182" s="1" t="s">
        <v>76</v>
      </c>
      <c r="J182" s="1" t="s">
        <v>64</v>
      </c>
      <c r="L182" s="1">
        <v>5.99</v>
      </c>
      <c r="M182" s="1">
        <v>6.07</v>
      </c>
      <c r="N182" s="1">
        <v>3.86</v>
      </c>
      <c r="O182" s="1" t="s">
        <v>65</v>
      </c>
      <c r="P182" s="1">
        <v>499120141</v>
      </c>
      <c r="R182" s="1">
        <v>2480</v>
      </c>
      <c r="S182" s="1">
        <v>-0.52300000000000002</v>
      </c>
      <c r="V182" s="1" t="s">
        <v>923</v>
      </c>
      <c r="Y182" s="1">
        <v>64</v>
      </c>
      <c r="Z182" s="1">
        <v>58</v>
      </c>
      <c r="AD182" s="1" t="s">
        <v>66</v>
      </c>
      <c r="AE182" s="1" t="s">
        <v>64</v>
      </c>
      <c r="AF182" s="1" t="s">
        <v>67</v>
      </c>
      <c r="AM182" s="1" t="s">
        <v>68</v>
      </c>
      <c r="AO182" s="1" t="s">
        <v>69</v>
      </c>
      <c r="AQ182" s="1" t="b">
        <v>1</v>
      </c>
      <c r="AS182" s="1">
        <v>1</v>
      </c>
      <c r="AU182" s="1" t="s">
        <v>537</v>
      </c>
      <c r="AV182" s="1" t="s">
        <v>538</v>
      </c>
      <c r="AZ182" s="1" t="s">
        <v>71</v>
      </c>
      <c r="BD182" s="1" t="s">
        <v>72</v>
      </c>
      <c r="BE182" s="1" t="s">
        <v>539</v>
      </c>
      <c r="BG182" s="1" t="s">
        <v>74</v>
      </c>
      <c r="BI182" s="1" t="s">
        <v>71</v>
      </c>
      <c r="BK182" s="4" t="s">
        <v>536</v>
      </c>
      <c r="BL182" s="1" t="s">
        <v>536</v>
      </c>
      <c r="BM182" s="4" t="s">
        <v>60</v>
      </c>
      <c r="BN182" s="1" t="s">
        <v>944</v>
      </c>
      <c r="BO182" s="4">
        <v>0.9</v>
      </c>
      <c r="BP182" s="1">
        <v>0.9</v>
      </c>
      <c r="BQ182" s="4">
        <v>5.99</v>
      </c>
      <c r="BR182" s="1">
        <v>5.99</v>
      </c>
      <c r="BS182" s="4">
        <v>6.07</v>
      </c>
      <c r="BT182" s="1">
        <v>6.07</v>
      </c>
      <c r="BU182" s="4">
        <v>3.86</v>
      </c>
      <c r="BV182" s="1">
        <v>3.86</v>
      </c>
      <c r="BW182" s="4">
        <v>-0.52300000000000002</v>
      </c>
      <c r="BX182" s="1">
        <v>-52.3</v>
      </c>
      <c r="BY182" s="4">
        <v>2480</v>
      </c>
      <c r="BZ182" s="1">
        <v>2480</v>
      </c>
      <c r="CA182" s="4">
        <f t="shared" si="2"/>
        <v>1182.96</v>
      </c>
      <c r="CB182" s="1">
        <f>VLOOKUP(A182:A492,[1]diamond_master!$B$1:$AK$311,19,0)</f>
        <v>3701.5</v>
      </c>
      <c r="CD182" s="1">
        <f>VLOOKUP(A182:A492,[1]diamond_master!$B$1:$AK$311,18,0)</f>
        <v>3331.35</v>
      </c>
    </row>
    <row r="183" spans="1:82">
      <c r="A183" s="1" t="s">
        <v>540</v>
      </c>
      <c r="B183" s="1" t="s">
        <v>59</v>
      </c>
      <c r="C183" s="1" t="s">
        <v>60</v>
      </c>
      <c r="D183" s="1">
        <v>0.9</v>
      </c>
      <c r="E183" s="1" t="s">
        <v>500</v>
      </c>
      <c r="F183" s="1" t="s">
        <v>89</v>
      </c>
      <c r="G183" s="1" t="s">
        <v>76</v>
      </c>
      <c r="H183" s="1" t="s">
        <v>63</v>
      </c>
      <c r="I183" s="1" t="s">
        <v>76</v>
      </c>
      <c r="J183" s="1" t="s">
        <v>64</v>
      </c>
      <c r="L183" s="1">
        <v>6.02</v>
      </c>
      <c r="M183" s="1">
        <v>6.07</v>
      </c>
      <c r="N183" s="1">
        <v>3.89</v>
      </c>
      <c r="O183" s="1" t="s">
        <v>65</v>
      </c>
      <c r="P183" s="1">
        <v>502191603</v>
      </c>
      <c r="R183" s="1">
        <v>2480</v>
      </c>
      <c r="S183" s="1">
        <v>-0.52300000000000002</v>
      </c>
      <c r="V183" s="1" t="s">
        <v>923</v>
      </c>
      <c r="Y183" s="1">
        <v>64.2</v>
      </c>
      <c r="Z183" s="1">
        <v>58</v>
      </c>
      <c r="AD183" s="1" t="s">
        <v>66</v>
      </c>
      <c r="AE183" s="1" t="s">
        <v>64</v>
      </c>
      <c r="AF183" s="1" t="s">
        <v>67</v>
      </c>
      <c r="AM183" s="1" t="s">
        <v>68</v>
      </c>
      <c r="AO183" s="1" t="s">
        <v>69</v>
      </c>
      <c r="AQ183" s="1" t="b">
        <v>1</v>
      </c>
      <c r="AS183" s="1">
        <v>1</v>
      </c>
      <c r="AU183" s="1" t="s">
        <v>541</v>
      </c>
      <c r="AV183" s="1" t="s">
        <v>542</v>
      </c>
      <c r="AZ183" s="1" t="s">
        <v>71</v>
      </c>
      <c r="BC183" s="1" t="s">
        <v>71</v>
      </c>
      <c r="BD183" s="1" t="s">
        <v>72</v>
      </c>
      <c r="BE183" s="1" t="s">
        <v>543</v>
      </c>
      <c r="BG183" s="1" t="s">
        <v>74</v>
      </c>
      <c r="BI183" s="1" t="s">
        <v>71</v>
      </c>
      <c r="BK183" s="4" t="s">
        <v>540</v>
      </c>
      <c r="BL183" s="1" t="s">
        <v>540</v>
      </c>
      <c r="BM183" s="4" t="s">
        <v>60</v>
      </c>
      <c r="BN183" s="1" t="s">
        <v>944</v>
      </c>
      <c r="BO183" s="4">
        <v>0.9</v>
      </c>
      <c r="BP183" s="1">
        <v>0.9</v>
      </c>
      <c r="BQ183" s="4">
        <v>6.02</v>
      </c>
      <c r="BR183" s="1">
        <v>6.02</v>
      </c>
      <c r="BS183" s="4">
        <v>6.07</v>
      </c>
      <c r="BT183" s="1">
        <v>6.07</v>
      </c>
      <c r="BU183" s="4">
        <v>3.89</v>
      </c>
      <c r="BV183" s="1">
        <v>3.89</v>
      </c>
      <c r="BW183" s="4">
        <v>-0.52300000000000002</v>
      </c>
      <c r="BX183" s="1">
        <v>-52.3</v>
      </c>
      <c r="BY183" s="4">
        <v>2480</v>
      </c>
      <c r="BZ183" s="1">
        <v>2480</v>
      </c>
      <c r="CA183" s="4">
        <f t="shared" si="2"/>
        <v>1182.96</v>
      </c>
      <c r="CB183" s="1">
        <f>VLOOKUP(A183:A493,[1]diamond_master!$B$1:$AK$311,19,0)</f>
        <v>3701.5</v>
      </c>
      <c r="CD183" s="1">
        <f>VLOOKUP(A183:A493,[1]diamond_master!$B$1:$AK$311,18,0)</f>
        <v>3331.35</v>
      </c>
    </row>
    <row r="184" spans="1:82">
      <c r="A184" s="1" t="s">
        <v>544</v>
      </c>
      <c r="B184" s="1" t="s">
        <v>59</v>
      </c>
      <c r="C184" s="1" t="s">
        <v>60</v>
      </c>
      <c r="D184" s="1">
        <v>0.9</v>
      </c>
      <c r="E184" s="1" t="s">
        <v>500</v>
      </c>
      <c r="F184" s="1" t="s">
        <v>93</v>
      </c>
      <c r="G184" s="1" t="s">
        <v>76</v>
      </c>
      <c r="H184" s="1" t="s">
        <v>63</v>
      </c>
      <c r="I184" s="1" t="s">
        <v>76</v>
      </c>
      <c r="J184" s="1" t="s">
        <v>64</v>
      </c>
      <c r="L184" s="1">
        <v>5.99</v>
      </c>
      <c r="M184" s="1">
        <v>6.07</v>
      </c>
      <c r="N184" s="1">
        <v>3.88</v>
      </c>
      <c r="O184" s="1" t="s">
        <v>65</v>
      </c>
      <c r="P184" s="1">
        <v>512236342</v>
      </c>
      <c r="R184" s="1">
        <v>2435</v>
      </c>
      <c r="S184" s="1">
        <v>-0.503</v>
      </c>
      <c r="V184" s="1" t="s">
        <v>928</v>
      </c>
      <c r="Y184" s="1">
        <v>64.2</v>
      </c>
      <c r="Z184" s="1">
        <v>58.5</v>
      </c>
      <c r="AD184" s="1" t="s">
        <v>66</v>
      </c>
      <c r="AE184" s="1" t="s">
        <v>64</v>
      </c>
      <c r="AF184" s="1" t="s">
        <v>67</v>
      </c>
      <c r="AM184" s="1" t="s">
        <v>68</v>
      </c>
      <c r="AO184" s="1" t="s">
        <v>69</v>
      </c>
      <c r="AQ184" s="1" t="b">
        <v>1</v>
      </c>
      <c r="AS184" s="1">
        <v>1</v>
      </c>
      <c r="AU184" s="1" t="s">
        <v>545</v>
      </c>
      <c r="AV184" s="1" t="s">
        <v>546</v>
      </c>
      <c r="AZ184" s="1" t="s">
        <v>71</v>
      </c>
      <c r="BC184" s="1" t="s">
        <v>120</v>
      </c>
      <c r="BD184" s="1" t="s">
        <v>72</v>
      </c>
      <c r="BG184" s="1" t="s">
        <v>74</v>
      </c>
      <c r="BI184" s="1" t="s">
        <v>71</v>
      </c>
      <c r="BK184" s="4" t="s">
        <v>544</v>
      </c>
      <c r="BL184" s="1" t="s">
        <v>544</v>
      </c>
      <c r="BM184" s="4" t="s">
        <v>60</v>
      </c>
      <c r="BN184" s="1" t="s">
        <v>944</v>
      </c>
      <c r="BO184" s="4">
        <v>0.9</v>
      </c>
      <c r="BP184" s="1">
        <v>0.9</v>
      </c>
      <c r="BQ184" s="4">
        <v>5.99</v>
      </c>
      <c r="BR184" s="1">
        <v>5.99</v>
      </c>
      <c r="BS184" s="4">
        <v>6.07</v>
      </c>
      <c r="BT184" s="1">
        <v>6.07</v>
      </c>
      <c r="BU184" s="4">
        <v>3.88</v>
      </c>
      <c r="BV184" s="1">
        <v>3.88</v>
      </c>
      <c r="BW184" s="4">
        <v>-0.503</v>
      </c>
      <c r="BX184" s="1">
        <v>-50.3</v>
      </c>
      <c r="BY184" s="4">
        <v>2435</v>
      </c>
      <c r="BZ184" s="1">
        <v>2435</v>
      </c>
      <c r="CA184" s="4">
        <f t="shared" si="2"/>
        <v>1210.1949999999999</v>
      </c>
      <c r="CB184" s="1">
        <f>VLOOKUP(A184:A494,[1]diamond_master!$B$1:$AK$311,19,0)</f>
        <v>3586.61</v>
      </c>
      <c r="CD184" s="1">
        <f>VLOOKUP(A184:A494,[1]diamond_master!$B$1:$AK$311,18,0)</f>
        <v>3227.95</v>
      </c>
    </row>
    <row r="185" spans="1:82">
      <c r="A185" s="1" t="s">
        <v>547</v>
      </c>
      <c r="B185" s="1" t="s">
        <v>59</v>
      </c>
      <c r="C185" s="1" t="s">
        <v>60</v>
      </c>
      <c r="D185" s="1">
        <v>0.9</v>
      </c>
      <c r="E185" s="1" t="s">
        <v>500</v>
      </c>
      <c r="F185" s="1" t="s">
        <v>93</v>
      </c>
      <c r="G185" s="1" t="s">
        <v>76</v>
      </c>
      <c r="H185" s="1" t="s">
        <v>63</v>
      </c>
      <c r="I185" s="1" t="s">
        <v>76</v>
      </c>
      <c r="J185" s="1" t="s">
        <v>64</v>
      </c>
      <c r="L185" s="1">
        <v>5.99</v>
      </c>
      <c r="M185" s="1">
        <v>6.08</v>
      </c>
      <c r="N185" s="1">
        <v>3.85</v>
      </c>
      <c r="O185" s="1" t="s">
        <v>65</v>
      </c>
      <c r="P185" s="1">
        <v>502191605</v>
      </c>
      <c r="R185" s="1">
        <v>2485</v>
      </c>
      <c r="S185" s="1">
        <v>-0.49299999999999999</v>
      </c>
      <c r="V185" s="1" t="s">
        <v>932</v>
      </c>
      <c r="Y185" s="1">
        <v>63.8</v>
      </c>
      <c r="Z185" s="1">
        <v>58.5</v>
      </c>
      <c r="AD185" s="1" t="s">
        <v>66</v>
      </c>
      <c r="AF185" s="1" t="s">
        <v>67</v>
      </c>
      <c r="AM185" s="1" t="s">
        <v>68</v>
      </c>
      <c r="AO185" s="1" t="s">
        <v>69</v>
      </c>
      <c r="AQ185" s="1" t="b">
        <v>1</v>
      </c>
      <c r="AS185" s="1">
        <v>1</v>
      </c>
      <c r="AU185" s="1" t="s">
        <v>548</v>
      </c>
      <c r="AV185" s="1" t="s">
        <v>549</v>
      </c>
      <c r="AZ185" s="1" t="s">
        <v>71</v>
      </c>
      <c r="BD185" s="1" t="s">
        <v>72</v>
      </c>
      <c r="BE185" s="1" t="s">
        <v>550</v>
      </c>
      <c r="BG185" s="1" t="s">
        <v>74</v>
      </c>
      <c r="BI185" s="1" t="s">
        <v>71</v>
      </c>
      <c r="BK185" s="4" t="s">
        <v>547</v>
      </c>
      <c r="BL185" s="1" t="s">
        <v>547</v>
      </c>
      <c r="BM185" s="4" t="s">
        <v>60</v>
      </c>
      <c r="BN185" s="1" t="s">
        <v>944</v>
      </c>
      <c r="BO185" s="4">
        <v>0.9</v>
      </c>
      <c r="BP185" s="1">
        <v>0.9</v>
      </c>
      <c r="BQ185" s="4">
        <v>5.99</v>
      </c>
      <c r="BR185" s="1">
        <v>5.99</v>
      </c>
      <c r="BS185" s="4">
        <v>6.08</v>
      </c>
      <c r="BT185" s="1">
        <v>6.08</v>
      </c>
      <c r="BU185" s="4">
        <v>3.85</v>
      </c>
      <c r="BV185" s="1">
        <v>3.85</v>
      </c>
      <c r="BW185" s="4">
        <v>-0.49299999999999999</v>
      </c>
      <c r="BX185" s="1">
        <v>-49.3</v>
      </c>
      <c r="BY185" s="4">
        <v>2485</v>
      </c>
      <c r="BZ185" s="1">
        <v>2485</v>
      </c>
      <c r="CA185" s="4">
        <f t="shared" si="2"/>
        <v>1259.895</v>
      </c>
      <c r="CB185" s="1">
        <f>VLOOKUP(A185:A495,[1]diamond_master!$B$1:$AK$311,19,0)</f>
        <v>3635.9</v>
      </c>
      <c r="CD185" s="1">
        <f>VLOOKUP(A185:A495,[1]diamond_master!$B$1:$AK$311,18,0)</f>
        <v>3272.31</v>
      </c>
    </row>
    <row r="186" spans="1:82">
      <c r="A186" s="1" t="s">
        <v>551</v>
      </c>
      <c r="B186" s="1" t="s">
        <v>59</v>
      </c>
      <c r="C186" s="1" t="s">
        <v>60</v>
      </c>
      <c r="D186" s="1">
        <v>0.9</v>
      </c>
      <c r="E186" s="1" t="s">
        <v>500</v>
      </c>
      <c r="F186" s="1" t="s">
        <v>93</v>
      </c>
      <c r="G186" s="1" t="s">
        <v>76</v>
      </c>
      <c r="H186" s="1" t="s">
        <v>63</v>
      </c>
      <c r="I186" s="1" t="s">
        <v>63</v>
      </c>
      <c r="J186" s="1" t="s">
        <v>64</v>
      </c>
      <c r="L186" s="1">
        <v>6.01</v>
      </c>
      <c r="M186" s="1">
        <v>6.06</v>
      </c>
      <c r="N186" s="1">
        <v>3.85</v>
      </c>
      <c r="O186" s="1" t="s">
        <v>65</v>
      </c>
      <c r="P186" s="1">
        <v>512214725</v>
      </c>
      <c r="R186" s="1">
        <v>2535</v>
      </c>
      <c r="S186" s="1">
        <v>-0.49299999999999999</v>
      </c>
      <c r="V186" s="1" t="s">
        <v>923</v>
      </c>
      <c r="Y186" s="1">
        <v>63.6</v>
      </c>
      <c r="Z186" s="1">
        <v>61</v>
      </c>
      <c r="AD186" s="1" t="s">
        <v>66</v>
      </c>
      <c r="AE186" s="1" t="s">
        <v>64</v>
      </c>
      <c r="AF186" s="1" t="s">
        <v>67</v>
      </c>
      <c r="AM186" s="1" t="s">
        <v>68</v>
      </c>
      <c r="AO186" s="1" t="s">
        <v>69</v>
      </c>
      <c r="AQ186" s="1" t="b">
        <v>1</v>
      </c>
      <c r="AS186" s="1">
        <v>1</v>
      </c>
      <c r="AU186" s="1" t="s">
        <v>552</v>
      </c>
      <c r="AZ186" s="1" t="s">
        <v>71</v>
      </c>
      <c r="BC186" s="1" t="s">
        <v>71</v>
      </c>
      <c r="BD186" s="1" t="s">
        <v>72</v>
      </c>
      <c r="BG186" s="1" t="s">
        <v>74</v>
      </c>
      <c r="BI186" s="1" t="s">
        <v>71</v>
      </c>
      <c r="BK186" s="4" t="s">
        <v>551</v>
      </c>
      <c r="BL186" s="1" t="s">
        <v>551</v>
      </c>
      <c r="BM186" s="4" t="s">
        <v>60</v>
      </c>
      <c r="BN186" s="1" t="s">
        <v>944</v>
      </c>
      <c r="BO186" s="4">
        <v>0.9</v>
      </c>
      <c r="BP186" s="1">
        <v>0.9</v>
      </c>
      <c r="BQ186" s="4">
        <v>6.01</v>
      </c>
      <c r="BR186" s="1">
        <v>6.01</v>
      </c>
      <c r="BS186" s="4">
        <v>6.06</v>
      </c>
      <c r="BT186" s="1">
        <v>6.06</v>
      </c>
      <c r="BU186" s="4">
        <v>3.85</v>
      </c>
      <c r="BV186" s="1">
        <v>3.85</v>
      </c>
      <c r="BW186" s="4">
        <v>-0.49299999999999999</v>
      </c>
      <c r="BX186" s="1">
        <v>-49.3</v>
      </c>
      <c r="BY186" s="4">
        <v>2535</v>
      </c>
      <c r="BZ186" s="1">
        <v>2535</v>
      </c>
      <c r="CA186" s="4">
        <f t="shared" si="2"/>
        <v>1285.2449999999999</v>
      </c>
      <c r="CB186" s="1">
        <f>VLOOKUP(A186:A496,[1]diamond_master!$B$1:$AK$311,19,0)</f>
        <v>3709.06</v>
      </c>
      <c r="CD186" s="1">
        <f>VLOOKUP(A186:A496,[1]diamond_master!$B$1:$AK$311,18,0)</f>
        <v>3338.15</v>
      </c>
    </row>
    <row r="187" spans="1:82">
      <c r="A187" s="1" t="s">
        <v>553</v>
      </c>
      <c r="B187" s="1" t="s">
        <v>59</v>
      </c>
      <c r="C187" s="1" t="s">
        <v>60</v>
      </c>
      <c r="D187" s="1">
        <v>0.9</v>
      </c>
      <c r="E187" s="1" t="s">
        <v>500</v>
      </c>
      <c r="F187" s="1" t="s">
        <v>123</v>
      </c>
      <c r="G187" s="1" t="s">
        <v>76</v>
      </c>
      <c r="H187" s="1" t="s">
        <v>63</v>
      </c>
      <c r="I187" s="1" t="s">
        <v>76</v>
      </c>
      <c r="J187" s="1" t="s">
        <v>64</v>
      </c>
      <c r="L187" s="1">
        <v>6</v>
      </c>
      <c r="M187" s="1">
        <v>6.05</v>
      </c>
      <c r="N187" s="1">
        <v>3.89</v>
      </c>
      <c r="O187" s="1" t="s">
        <v>65</v>
      </c>
      <c r="P187" s="1">
        <v>516253765</v>
      </c>
      <c r="R187" s="1">
        <v>2286</v>
      </c>
      <c r="S187" s="1">
        <v>-0.503</v>
      </c>
      <c r="V187" s="1" t="s">
        <v>930</v>
      </c>
      <c r="Y187" s="1">
        <v>64.5</v>
      </c>
      <c r="Z187" s="1">
        <v>56.5</v>
      </c>
      <c r="AD187" s="1" t="s">
        <v>66</v>
      </c>
      <c r="AE187" s="1" t="s">
        <v>64</v>
      </c>
      <c r="AF187" s="1" t="s">
        <v>67</v>
      </c>
      <c r="AM187" s="1" t="s">
        <v>68</v>
      </c>
      <c r="AO187" s="1" t="s">
        <v>69</v>
      </c>
      <c r="AQ187" s="1" t="b">
        <v>1</v>
      </c>
      <c r="AS187" s="1">
        <v>1</v>
      </c>
      <c r="AU187" s="1" t="s">
        <v>554</v>
      </c>
      <c r="AZ187" s="1" t="s">
        <v>71</v>
      </c>
      <c r="BC187" s="1" t="s">
        <v>71</v>
      </c>
      <c r="BD187" s="1" t="s">
        <v>72</v>
      </c>
      <c r="BE187" s="1" t="s">
        <v>115</v>
      </c>
      <c r="BG187" s="1" t="s">
        <v>74</v>
      </c>
      <c r="BI187" s="1" t="s">
        <v>71</v>
      </c>
      <c r="BK187" s="4" t="s">
        <v>553</v>
      </c>
      <c r="BL187" s="1" t="s">
        <v>553</v>
      </c>
      <c r="BM187" s="4" t="s">
        <v>60</v>
      </c>
      <c r="BN187" s="1" t="s">
        <v>944</v>
      </c>
      <c r="BO187" s="4">
        <v>0.9</v>
      </c>
      <c r="BP187" s="1">
        <v>0.9</v>
      </c>
      <c r="BQ187" s="4">
        <v>6</v>
      </c>
      <c r="BR187" s="1">
        <v>6</v>
      </c>
      <c r="BS187" s="4">
        <v>6.05</v>
      </c>
      <c r="BT187" s="1">
        <v>6.05</v>
      </c>
      <c r="BU187" s="4">
        <v>3.89</v>
      </c>
      <c r="BV187" s="1">
        <v>3.89</v>
      </c>
      <c r="BW187" s="4">
        <v>-0.503</v>
      </c>
      <c r="BX187" s="1">
        <v>-50.3</v>
      </c>
      <c r="BY187" s="4">
        <v>2286</v>
      </c>
      <c r="BZ187" s="1">
        <v>2286</v>
      </c>
      <c r="CA187" s="4">
        <f t="shared" si="2"/>
        <v>1136.1420000000001</v>
      </c>
      <c r="CB187" s="1">
        <f>VLOOKUP(A187:A497,[1]diamond_master!$B$1:$AK$311,19,0)</f>
        <v>3367.14</v>
      </c>
      <c r="CD187" s="1">
        <f>VLOOKUP(A187:A497,[1]diamond_master!$B$1:$AK$311,18,0)</f>
        <v>3030.43</v>
      </c>
    </row>
    <row r="188" spans="1:82">
      <c r="A188" s="1" t="s">
        <v>555</v>
      </c>
      <c r="B188" s="1" t="s">
        <v>59</v>
      </c>
      <c r="C188" s="1" t="s">
        <v>60</v>
      </c>
      <c r="D188" s="1">
        <v>0.9</v>
      </c>
      <c r="E188" s="1" t="s">
        <v>500</v>
      </c>
      <c r="F188" s="1" t="s">
        <v>308</v>
      </c>
      <c r="G188" s="1" t="s">
        <v>63</v>
      </c>
      <c r="H188" s="1" t="s">
        <v>63</v>
      </c>
      <c r="I188" s="1" t="s">
        <v>63</v>
      </c>
      <c r="J188" s="1" t="s">
        <v>64</v>
      </c>
      <c r="L188" s="1">
        <v>6.12</v>
      </c>
      <c r="M188" s="1">
        <v>6.16</v>
      </c>
      <c r="N188" s="1">
        <v>3.85</v>
      </c>
      <c r="O188" s="1" t="s">
        <v>65</v>
      </c>
      <c r="P188" s="1">
        <v>512238867</v>
      </c>
      <c r="R188" s="1">
        <v>2530</v>
      </c>
      <c r="S188" s="1">
        <v>-0.38300000000000001</v>
      </c>
      <c r="V188" s="1" t="s">
        <v>931</v>
      </c>
      <c r="Y188" s="1">
        <v>62.6</v>
      </c>
      <c r="Z188" s="1">
        <v>58</v>
      </c>
      <c r="AD188" s="1" t="s">
        <v>66</v>
      </c>
      <c r="AE188" s="1" t="s">
        <v>64</v>
      </c>
      <c r="AF188" s="1" t="s">
        <v>67</v>
      </c>
      <c r="AM188" s="1" t="s">
        <v>68</v>
      </c>
      <c r="AO188" s="1" t="s">
        <v>69</v>
      </c>
      <c r="AQ188" s="1" t="b">
        <v>1</v>
      </c>
      <c r="AS188" s="1">
        <v>1</v>
      </c>
      <c r="AU188" s="1" t="s">
        <v>556</v>
      </c>
      <c r="AZ188" s="1" t="s">
        <v>71</v>
      </c>
      <c r="BC188" s="1" t="s">
        <v>71</v>
      </c>
      <c r="BD188" s="1" t="s">
        <v>72</v>
      </c>
      <c r="BE188" s="1" t="s">
        <v>115</v>
      </c>
      <c r="BG188" s="1" t="s">
        <v>74</v>
      </c>
      <c r="BI188" s="1" t="s">
        <v>71</v>
      </c>
      <c r="BK188" s="4" t="s">
        <v>555</v>
      </c>
      <c r="BL188" s="1" t="s">
        <v>555</v>
      </c>
      <c r="BM188" s="4" t="s">
        <v>60</v>
      </c>
      <c r="BN188" s="1" t="s">
        <v>944</v>
      </c>
      <c r="BO188" s="4">
        <v>0.9</v>
      </c>
      <c r="BP188" s="1">
        <v>0.9</v>
      </c>
      <c r="BQ188" s="4">
        <v>6.12</v>
      </c>
      <c r="BR188" s="1">
        <v>6.12</v>
      </c>
      <c r="BS188" s="4">
        <v>6.16</v>
      </c>
      <c r="BT188" s="1">
        <v>6.16</v>
      </c>
      <c r="BU188" s="4">
        <v>3.85</v>
      </c>
      <c r="BV188" s="1">
        <v>3.85</v>
      </c>
      <c r="BW188" s="4">
        <v>-0.38300000000000001</v>
      </c>
      <c r="BX188" s="1">
        <v>-38.299999999999997</v>
      </c>
      <c r="BY188" s="4">
        <v>2530</v>
      </c>
      <c r="BZ188" s="1">
        <v>2530</v>
      </c>
      <c r="CA188" s="4">
        <f t="shared" si="2"/>
        <v>1561.01</v>
      </c>
      <c r="CB188" s="1">
        <f>VLOOKUP(A188:A498,[1]diamond_master!$B$1:$AK$311,19,0)</f>
        <v>3429.01</v>
      </c>
      <c r="CD188" s="1">
        <f>VLOOKUP(A188:A498,[1]diamond_master!$B$1:$AK$311,18,0)</f>
        <v>3086.11</v>
      </c>
    </row>
    <row r="189" spans="1:82">
      <c r="A189" s="1" t="s">
        <v>557</v>
      </c>
      <c r="B189" s="1" t="s">
        <v>59</v>
      </c>
      <c r="C189" s="1" t="s">
        <v>60</v>
      </c>
      <c r="D189" s="1">
        <v>0.9</v>
      </c>
      <c r="E189" s="1" t="s">
        <v>500</v>
      </c>
      <c r="F189" s="1" t="s">
        <v>89</v>
      </c>
      <c r="G189" s="1" t="s">
        <v>76</v>
      </c>
      <c r="H189" s="1" t="s">
        <v>63</v>
      </c>
      <c r="I189" s="1" t="s">
        <v>76</v>
      </c>
      <c r="J189" s="1" t="s">
        <v>202</v>
      </c>
      <c r="L189" s="1">
        <v>5.97</v>
      </c>
      <c r="M189" s="1">
        <v>6.05</v>
      </c>
      <c r="N189" s="1">
        <v>3.83</v>
      </c>
      <c r="O189" s="1" t="s">
        <v>65</v>
      </c>
      <c r="P189" s="1">
        <v>519266162</v>
      </c>
      <c r="R189" s="1">
        <v>2428</v>
      </c>
      <c r="S189" s="1">
        <v>-0.53300000000000003</v>
      </c>
      <c r="V189" s="1" t="s">
        <v>923</v>
      </c>
      <c r="Y189" s="1">
        <v>63.6</v>
      </c>
      <c r="Z189" s="1">
        <v>59</v>
      </c>
      <c r="AD189" s="1" t="s">
        <v>66</v>
      </c>
      <c r="AE189" s="1" t="s">
        <v>64</v>
      </c>
      <c r="AF189" s="1" t="s">
        <v>67</v>
      </c>
      <c r="AM189" s="1" t="s">
        <v>68</v>
      </c>
      <c r="AO189" s="1" t="s">
        <v>69</v>
      </c>
      <c r="AQ189" s="1" t="b">
        <v>1</v>
      </c>
      <c r="AS189" s="1">
        <v>1</v>
      </c>
      <c r="AU189" s="1" t="s">
        <v>558</v>
      </c>
      <c r="AV189" s="1" t="s">
        <v>559</v>
      </c>
      <c r="AZ189" s="1" t="s">
        <v>71</v>
      </c>
      <c r="BC189" s="1" t="s">
        <v>71</v>
      </c>
      <c r="BD189" s="1" t="s">
        <v>72</v>
      </c>
      <c r="BE189" s="1" t="s">
        <v>560</v>
      </c>
      <c r="BG189" s="1" t="s">
        <v>74</v>
      </c>
      <c r="BI189" s="1" t="s">
        <v>71</v>
      </c>
      <c r="BK189" s="4" t="s">
        <v>557</v>
      </c>
      <c r="BL189" s="1" t="s">
        <v>557</v>
      </c>
      <c r="BM189" s="4" t="s">
        <v>60</v>
      </c>
      <c r="BN189" s="1" t="s">
        <v>944</v>
      </c>
      <c r="BO189" s="4">
        <v>0.9</v>
      </c>
      <c r="BP189" s="1">
        <v>0.9</v>
      </c>
      <c r="BQ189" s="4">
        <v>5.97</v>
      </c>
      <c r="BR189" s="1">
        <v>5.97</v>
      </c>
      <c r="BS189" s="4">
        <v>6.05</v>
      </c>
      <c r="BT189" s="1">
        <v>6.05</v>
      </c>
      <c r="BU189" s="4">
        <v>3.83</v>
      </c>
      <c r="BV189" s="1">
        <v>3.83</v>
      </c>
      <c r="BW189" s="4">
        <v>-0.53300000000000003</v>
      </c>
      <c r="BX189" s="1">
        <v>-53.3</v>
      </c>
      <c r="BY189" s="4">
        <v>2428</v>
      </c>
      <c r="BZ189" s="1">
        <v>2428</v>
      </c>
      <c r="CA189" s="4">
        <f t="shared" si="2"/>
        <v>1133.876</v>
      </c>
      <c r="CB189" s="1">
        <f>VLOOKUP(A189:A499,[1]diamond_master!$B$1:$AK$311,19,0)</f>
        <v>3647.68</v>
      </c>
      <c r="CD189" s="1">
        <f>VLOOKUP(A189:A499,[1]diamond_master!$B$1:$AK$311,18,0)</f>
        <v>3282.91</v>
      </c>
    </row>
    <row r="190" spans="1:82">
      <c r="A190" s="1" t="s">
        <v>561</v>
      </c>
      <c r="B190" s="1" t="s">
        <v>59</v>
      </c>
      <c r="C190" s="1" t="s">
        <v>60</v>
      </c>
      <c r="D190" s="1">
        <v>0.9</v>
      </c>
      <c r="E190" s="1" t="s">
        <v>500</v>
      </c>
      <c r="F190" s="1" t="s">
        <v>123</v>
      </c>
      <c r="G190" s="1" t="s">
        <v>76</v>
      </c>
      <c r="H190" s="1" t="s">
        <v>63</v>
      </c>
      <c r="I190" s="1" t="s">
        <v>63</v>
      </c>
      <c r="J190" s="1" t="s">
        <v>64</v>
      </c>
      <c r="L190" s="1">
        <v>6.01</v>
      </c>
      <c r="M190" s="1">
        <v>6.09</v>
      </c>
      <c r="N190" s="1">
        <v>3.87</v>
      </c>
      <c r="O190" s="1" t="s">
        <v>65</v>
      </c>
      <c r="P190" s="1">
        <v>519266161</v>
      </c>
      <c r="R190" s="1">
        <v>2332</v>
      </c>
      <c r="S190" s="1">
        <v>-0.49299999999999999</v>
      </c>
      <c r="V190" s="1" t="s">
        <v>927</v>
      </c>
      <c r="Y190" s="1">
        <v>63.8</v>
      </c>
      <c r="Z190" s="1">
        <v>57.5</v>
      </c>
      <c r="AD190" s="1" t="s">
        <v>66</v>
      </c>
      <c r="AE190" s="1" t="s">
        <v>64</v>
      </c>
      <c r="AF190" s="1" t="s">
        <v>67</v>
      </c>
      <c r="AM190" s="1" t="s">
        <v>68</v>
      </c>
      <c r="AO190" s="1" t="s">
        <v>69</v>
      </c>
      <c r="AQ190" s="1" t="b">
        <v>1</v>
      </c>
      <c r="AS190" s="1">
        <v>1</v>
      </c>
      <c r="AU190" s="1" t="s">
        <v>562</v>
      </c>
      <c r="AV190" s="1" t="s">
        <v>563</v>
      </c>
      <c r="AZ190" s="1" t="s">
        <v>71</v>
      </c>
      <c r="BC190" s="1" t="s">
        <v>120</v>
      </c>
      <c r="BD190" s="1" t="s">
        <v>72</v>
      </c>
      <c r="BE190" s="1" t="s">
        <v>564</v>
      </c>
      <c r="BG190" s="1" t="s">
        <v>74</v>
      </c>
      <c r="BI190" s="1" t="s">
        <v>71</v>
      </c>
      <c r="BK190" s="4" t="s">
        <v>561</v>
      </c>
      <c r="BL190" s="1" t="s">
        <v>561</v>
      </c>
      <c r="BM190" s="4" t="s">
        <v>60</v>
      </c>
      <c r="BN190" s="1" t="s">
        <v>944</v>
      </c>
      <c r="BO190" s="4">
        <v>0.9</v>
      </c>
      <c r="BP190" s="1">
        <v>0.9</v>
      </c>
      <c r="BQ190" s="4">
        <v>6.01</v>
      </c>
      <c r="BR190" s="1">
        <v>6.01</v>
      </c>
      <c r="BS190" s="4">
        <v>6.09</v>
      </c>
      <c r="BT190" s="1">
        <v>6.09</v>
      </c>
      <c r="BU190" s="4">
        <v>3.87</v>
      </c>
      <c r="BV190" s="1">
        <v>3.87</v>
      </c>
      <c r="BW190" s="4">
        <v>-0.49299999999999999</v>
      </c>
      <c r="BX190" s="1">
        <v>-49.3</v>
      </c>
      <c r="BY190" s="4">
        <v>2332</v>
      </c>
      <c r="BZ190" s="1">
        <v>2332</v>
      </c>
      <c r="CA190" s="4">
        <f t="shared" si="2"/>
        <v>1182.3240000000001</v>
      </c>
      <c r="CB190" s="1">
        <f>VLOOKUP(A190:A500,[1]diamond_master!$B$1:$AK$311,19,0)</f>
        <v>3412.04</v>
      </c>
      <c r="CD190" s="1">
        <f>VLOOKUP(A190:A500,[1]diamond_master!$B$1:$AK$311,18,0)</f>
        <v>3070.84</v>
      </c>
    </row>
    <row r="191" spans="1:82">
      <c r="A191" s="1" t="s">
        <v>565</v>
      </c>
      <c r="B191" s="1" t="s">
        <v>59</v>
      </c>
      <c r="C191" s="1" t="s">
        <v>60</v>
      </c>
      <c r="D191" s="1">
        <v>0.9</v>
      </c>
      <c r="E191" s="1" t="s">
        <v>500</v>
      </c>
      <c r="F191" s="1" t="s">
        <v>62</v>
      </c>
      <c r="G191" s="1" t="s">
        <v>63</v>
      </c>
      <c r="H191" s="1" t="s">
        <v>63</v>
      </c>
      <c r="I191" s="1" t="s">
        <v>63</v>
      </c>
      <c r="J191" s="1" t="s">
        <v>64</v>
      </c>
      <c r="L191" s="1">
        <v>6.1</v>
      </c>
      <c r="M191" s="1">
        <v>6.15</v>
      </c>
      <c r="N191" s="1">
        <v>3.83</v>
      </c>
      <c r="O191" s="1" t="s">
        <v>65</v>
      </c>
      <c r="P191" s="1">
        <v>523289846</v>
      </c>
      <c r="R191" s="1">
        <v>3284</v>
      </c>
      <c r="S191" s="1">
        <v>-0.40300000000000002</v>
      </c>
      <c r="V191" s="1" t="s">
        <v>908</v>
      </c>
      <c r="Y191" s="1">
        <v>62.5</v>
      </c>
      <c r="Z191" s="1">
        <v>56.5</v>
      </c>
      <c r="AD191" s="1" t="s">
        <v>66</v>
      </c>
      <c r="AE191" s="1" t="s">
        <v>64</v>
      </c>
      <c r="AF191" s="1" t="s">
        <v>67</v>
      </c>
      <c r="AM191" s="1" t="s">
        <v>68</v>
      </c>
      <c r="AO191" s="1" t="s">
        <v>69</v>
      </c>
      <c r="AQ191" s="1" t="b">
        <v>1</v>
      </c>
      <c r="AS191" s="1">
        <v>1</v>
      </c>
      <c r="AU191" s="1" t="s">
        <v>566</v>
      </c>
      <c r="AZ191" s="1" t="s">
        <v>71</v>
      </c>
      <c r="BC191" s="1" t="s">
        <v>71</v>
      </c>
      <c r="BD191" s="1" t="s">
        <v>72</v>
      </c>
      <c r="BG191" s="1" t="s">
        <v>74</v>
      </c>
      <c r="BI191" s="1" t="s">
        <v>71</v>
      </c>
      <c r="BK191" s="4" t="s">
        <v>565</v>
      </c>
      <c r="BL191" s="1" t="s">
        <v>565</v>
      </c>
      <c r="BM191" s="4" t="s">
        <v>60</v>
      </c>
      <c r="BN191" s="1" t="s">
        <v>944</v>
      </c>
      <c r="BO191" s="4">
        <v>0.9</v>
      </c>
      <c r="BP191" s="1">
        <v>0.9</v>
      </c>
      <c r="BQ191" s="4">
        <v>6.1</v>
      </c>
      <c r="BR191" s="1">
        <v>6.1</v>
      </c>
      <c r="BS191" s="4">
        <v>6.15</v>
      </c>
      <c r="BT191" s="1">
        <v>6.15</v>
      </c>
      <c r="BU191" s="4">
        <v>3.83</v>
      </c>
      <c r="BV191" s="1">
        <v>3.83</v>
      </c>
      <c r="BW191" s="4">
        <v>-0.40300000000000002</v>
      </c>
      <c r="BX191" s="1">
        <v>-40.299999999999997</v>
      </c>
      <c r="BY191" s="4">
        <v>3284</v>
      </c>
      <c r="BZ191" s="1">
        <v>3284</v>
      </c>
      <c r="CA191" s="4">
        <f t="shared" si="2"/>
        <v>1960.5480000000002</v>
      </c>
      <c r="CB191" s="1">
        <f>VLOOKUP(A191:A501,[1]diamond_master!$B$1:$AK$311,19,0)</f>
        <v>4515.3</v>
      </c>
      <c r="CD191" s="1">
        <f>VLOOKUP(A191:A501,[1]diamond_master!$B$1:$AK$311,18,0)</f>
        <v>4063.77</v>
      </c>
    </row>
    <row r="192" spans="1:82">
      <c r="A192" s="1" t="s">
        <v>567</v>
      </c>
      <c r="B192" s="1" t="s">
        <v>59</v>
      </c>
      <c r="C192" s="1" t="s">
        <v>60</v>
      </c>
      <c r="D192" s="1">
        <v>0.9</v>
      </c>
      <c r="E192" s="1" t="s">
        <v>500</v>
      </c>
      <c r="F192" s="1" t="s">
        <v>93</v>
      </c>
      <c r="G192" s="1" t="s">
        <v>76</v>
      </c>
      <c r="H192" s="1" t="s">
        <v>63</v>
      </c>
      <c r="I192" s="1" t="s">
        <v>76</v>
      </c>
      <c r="J192" s="1" t="s">
        <v>64</v>
      </c>
      <c r="L192" s="1">
        <v>5.98</v>
      </c>
      <c r="M192" s="1">
        <v>6.04</v>
      </c>
      <c r="N192" s="1">
        <v>3.85</v>
      </c>
      <c r="O192" s="1" t="s">
        <v>65</v>
      </c>
      <c r="P192" s="1">
        <v>523289845</v>
      </c>
      <c r="R192" s="1">
        <v>2535</v>
      </c>
      <c r="S192" s="1">
        <v>-0.49299999999999999</v>
      </c>
      <c r="V192" s="1" t="s">
        <v>928</v>
      </c>
      <c r="Y192" s="1">
        <v>64</v>
      </c>
      <c r="Z192" s="1">
        <v>57.5</v>
      </c>
      <c r="AD192" s="1" t="s">
        <v>66</v>
      </c>
      <c r="AE192" s="1" t="s">
        <v>64</v>
      </c>
      <c r="AF192" s="1" t="s">
        <v>67</v>
      </c>
      <c r="AM192" s="1" t="s">
        <v>68</v>
      </c>
      <c r="AO192" s="1" t="s">
        <v>69</v>
      </c>
      <c r="AQ192" s="1" t="b">
        <v>1</v>
      </c>
      <c r="AS192" s="1">
        <v>1</v>
      </c>
      <c r="AU192" s="1" t="s">
        <v>568</v>
      </c>
      <c r="AV192" s="1" t="s">
        <v>569</v>
      </c>
      <c r="AZ192" s="1" t="s">
        <v>71</v>
      </c>
      <c r="BC192" s="1" t="s">
        <v>71</v>
      </c>
      <c r="BD192" s="1" t="s">
        <v>72</v>
      </c>
      <c r="BG192" s="1" t="s">
        <v>74</v>
      </c>
      <c r="BI192" s="1" t="s">
        <v>71</v>
      </c>
      <c r="BK192" s="4" t="s">
        <v>567</v>
      </c>
      <c r="BL192" s="1" t="s">
        <v>567</v>
      </c>
      <c r="BM192" s="4" t="s">
        <v>60</v>
      </c>
      <c r="BN192" s="1" t="s">
        <v>944</v>
      </c>
      <c r="BO192" s="4">
        <v>0.9</v>
      </c>
      <c r="BP192" s="1">
        <v>0.9</v>
      </c>
      <c r="BQ192" s="4">
        <v>5.98</v>
      </c>
      <c r="BR192" s="1">
        <v>5.98</v>
      </c>
      <c r="BS192" s="4">
        <v>6.04</v>
      </c>
      <c r="BT192" s="1">
        <v>6.04</v>
      </c>
      <c r="BU192" s="4">
        <v>3.85</v>
      </c>
      <c r="BV192" s="1">
        <v>3.85</v>
      </c>
      <c r="BW192" s="4">
        <v>-0.49299999999999999</v>
      </c>
      <c r="BX192" s="1">
        <v>-49.3</v>
      </c>
      <c r="BY192" s="4">
        <v>2535</v>
      </c>
      <c r="BZ192" s="1">
        <v>2535</v>
      </c>
      <c r="CA192" s="4">
        <f t="shared" si="2"/>
        <v>1285.2449999999999</v>
      </c>
      <c r="CB192" s="1">
        <f>VLOOKUP(A192:A502,[1]diamond_master!$B$1:$AK$311,19,0)</f>
        <v>3709.06</v>
      </c>
      <c r="CD192" s="1">
        <f>VLOOKUP(A192:A502,[1]diamond_master!$B$1:$AK$311,18,0)</f>
        <v>3338.15</v>
      </c>
    </row>
    <row r="193" spans="1:82">
      <c r="A193" s="1" t="s">
        <v>570</v>
      </c>
      <c r="B193" s="1" t="s">
        <v>59</v>
      </c>
      <c r="C193" s="1" t="s">
        <v>60</v>
      </c>
      <c r="D193" s="1">
        <v>0.9</v>
      </c>
      <c r="E193" s="1" t="s">
        <v>500</v>
      </c>
      <c r="F193" s="1" t="s">
        <v>123</v>
      </c>
      <c r="G193" s="1" t="s">
        <v>76</v>
      </c>
      <c r="H193" s="1" t="s">
        <v>63</v>
      </c>
      <c r="I193" s="1" t="s">
        <v>76</v>
      </c>
      <c r="J193" s="1" t="s">
        <v>202</v>
      </c>
      <c r="L193" s="1">
        <v>5.98</v>
      </c>
      <c r="M193" s="1">
        <v>6.05</v>
      </c>
      <c r="N193" s="1">
        <v>3.87</v>
      </c>
      <c r="O193" s="1" t="s">
        <v>65</v>
      </c>
      <c r="P193" s="1">
        <v>533291841</v>
      </c>
      <c r="R193" s="1">
        <v>2286</v>
      </c>
      <c r="S193" s="1">
        <v>-0.503</v>
      </c>
      <c r="V193" s="1" t="s">
        <v>926</v>
      </c>
      <c r="Y193" s="1">
        <v>64.2</v>
      </c>
      <c r="Z193" s="1">
        <v>56</v>
      </c>
      <c r="AD193" s="1" t="s">
        <v>80</v>
      </c>
      <c r="AE193" s="1" t="s">
        <v>64</v>
      </c>
      <c r="AF193" s="1" t="s">
        <v>67</v>
      </c>
      <c r="AM193" s="1" t="s">
        <v>68</v>
      </c>
      <c r="AO193" s="1" t="s">
        <v>69</v>
      </c>
      <c r="AQ193" s="1" t="b">
        <v>1</v>
      </c>
      <c r="AS193" s="1">
        <v>1</v>
      </c>
      <c r="AU193" s="1" t="s">
        <v>571</v>
      </c>
      <c r="AZ193" s="1" t="s">
        <v>71</v>
      </c>
      <c r="BC193" s="1" t="s">
        <v>71</v>
      </c>
      <c r="BD193" s="1" t="s">
        <v>144</v>
      </c>
      <c r="BI193" s="1" t="s">
        <v>71</v>
      </c>
      <c r="BK193" s="4" t="s">
        <v>570</v>
      </c>
      <c r="BL193" s="1" t="s">
        <v>570</v>
      </c>
      <c r="BM193" s="4" t="s">
        <v>60</v>
      </c>
      <c r="BN193" s="1" t="s">
        <v>944</v>
      </c>
      <c r="BO193" s="4">
        <v>0.9</v>
      </c>
      <c r="BP193" s="1">
        <v>0.9</v>
      </c>
      <c r="BQ193" s="4">
        <v>5.98</v>
      </c>
      <c r="BR193" s="1">
        <v>5.98</v>
      </c>
      <c r="BS193" s="4">
        <v>6.05</v>
      </c>
      <c r="BT193" s="1">
        <v>6.05</v>
      </c>
      <c r="BU193" s="4">
        <v>3.87</v>
      </c>
      <c r="BV193" s="1">
        <v>3.87</v>
      </c>
      <c r="BW193" s="4">
        <v>-0.503</v>
      </c>
      <c r="BX193" s="1">
        <v>-50.3</v>
      </c>
      <c r="BY193" s="4">
        <v>2286</v>
      </c>
      <c r="BZ193" s="1">
        <v>2286</v>
      </c>
      <c r="CA193" s="4">
        <f t="shared" si="2"/>
        <v>1136.1420000000001</v>
      </c>
      <c r="CB193" s="1">
        <f>VLOOKUP(A193:A503,[1]diamond_master!$B$1:$AK$311,19,0)</f>
        <v>3367.14</v>
      </c>
      <c r="CD193" s="1">
        <f>VLOOKUP(A193:A503,[1]diamond_master!$B$1:$AK$311,18,0)</f>
        <v>3030.43</v>
      </c>
    </row>
    <row r="194" spans="1:82">
      <c r="A194" s="1" t="s">
        <v>572</v>
      </c>
      <c r="B194" s="1" t="s">
        <v>59</v>
      </c>
      <c r="C194" s="1" t="s">
        <v>60</v>
      </c>
      <c r="D194" s="1">
        <v>0.9</v>
      </c>
      <c r="E194" s="1" t="s">
        <v>500</v>
      </c>
      <c r="F194" s="1" t="s">
        <v>93</v>
      </c>
      <c r="G194" s="1" t="s">
        <v>63</v>
      </c>
      <c r="H194" s="1" t="s">
        <v>63</v>
      </c>
      <c r="I194" s="1" t="s">
        <v>76</v>
      </c>
      <c r="J194" s="1" t="s">
        <v>64</v>
      </c>
      <c r="L194" s="1">
        <v>6.06</v>
      </c>
      <c r="M194" s="1">
        <v>6.14</v>
      </c>
      <c r="N194" s="1">
        <v>3.82</v>
      </c>
      <c r="O194" s="1" t="s">
        <v>65</v>
      </c>
      <c r="P194" s="1">
        <v>537248210</v>
      </c>
      <c r="R194" s="1">
        <v>2729</v>
      </c>
      <c r="S194" s="1">
        <v>-0.443</v>
      </c>
      <c r="V194" s="1" t="s">
        <v>923</v>
      </c>
      <c r="Y194" s="1">
        <v>62.5</v>
      </c>
      <c r="Z194" s="1">
        <v>57.5</v>
      </c>
      <c r="AD194" s="1" t="s">
        <v>66</v>
      </c>
      <c r="AE194" s="1" t="s">
        <v>64</v>
      </c>
      <c r="AF194" s="1" t="s">
        <v>67</v>
      </c>
      <c r="AL194" s="1" t="s">
        <v>113</v>
      </c>
      <c r="AM194" s="1" t="s">
        <v>68</v>
      </c>
      <c r="AO194" s="1" t="s">
        <v>69</v>
      </c>
      <c r="AQ194" s="1" t="b">
        <v>1</v>
      </c>
      <c r="AS194" s="1">
        <v>1</v>
      </c>
      <c r="AV194" s="1" t="s">
        <v>573</v>
      </c>
      <c r="AZ194" s="1" t="s">
        <v>71</v>
      </c>
      <c r="BC194" s="1" t="s">
        <v>71</v>
      </c>
      <c r="BD194" s="1" t="s">
        <v>72</v>
      </c>
      <c r="BE194" s="1" t="s">
        <v>397</v>
      </c>
      <c r="BG194" s="1" t="s">
        <v>74</v>
      </c>
      <c r="BI194" s="1" t="s">
        <v>71</v>
      </c>
      <c r="BK194" s="4" t="s">
        <v>572</v>
      </c>
      <c r="BL194" s="1" t="s">
        <v>572</v>
      </c>
      <c r="BM194" s="4" t="s">
        <v>60</v>
      </c>
      <c r="BN194" s="1" t="s">
        <v>944</v>
      </c>
      <c r="BO194" s="4">
        <v>0.9</v>
      </c>
      <c r="BP194" s="1">
        <v>0.9</v>
      </c>
      <c r="BQ194" s="4">
        <v>6.06</v>
      </c>
      <c r="BR194" s="1">
        <v>6.06</v>
      </c>
      <c r="BS194" s="4">
        <v>6.14</v>
      </c>
      <c r="BT194" s="1">
        <v>6.14</v>
      </c>
      <c r="BU194" s="4">
        <v>3.82</v>
      </c>
      <c r="BV194" s="1">
        <v>3.82</v>
      </c>
      <c r="BW194" s="4">
        <v>-0.443</v>
      </c>
      <c r="BX194" s="1">
        <v>-44.3</v>
      </c>
      <c r="BY194" s="4">
        <v>2729</v>
      </c>
      <c r="BZ194" s="1">
        <v>2729</v>
      </c>
      <c r="CA194" s="4">
        <f t="shared" si="2"/>
        <v>1520.0530000000001</v>
      </c>
      <c r="CB194" s="1">
        <f>VLOOKUP(A194:A504,[1]diamond_master!$B$1:$AK$311,19,0)</f>
        <v>3859.19</v>
      </c>
      <c r="CD194" s="1">
        <f>VLOOKUP(A194:A504,[1]diamond_master!$B$1:$AK$311,18,0)</f>
        <v>3473.27</v>
      </c>
    </row>
    <row r="195" spans="1:82">
      <c r="A195" s="1" t="s">
        <v>574</v>
      </c>
      <c r="B195" s="1" t="s">
        <v>59</v>
      </c>
      <c r="C195" s="1" t="s">
        <v>60</v>
      </c>
      <c r="D195" s="1">
        <v>1</v>
      </c>
      <c r="E195" s="1" t="s">
        <v>500</v>
      </c>
      <c r="F195" s="1" t="s">
        <v>123</v>
      </c>
      <c r="G195" s="1" t="s">
        <v>63</v>
      </c>
      <c r="H195" s="1" t="s">
        <v>63</v>
      </c>
      <c r="I195" s="1" t="s">
        <v>76</v>
      </c>
      <c r="J195" s="1" t="s">
        <v>64</v>
      </c>
      <c r="L195" s="1">
        <v>6.33</v>
      </c>
      <c r="M195" s="1">
        <v>6.39</v>
      </c>
      <c r="N195" s="1">
        <v>3.95</v>
      </c>
      <c r="O195" s="1" t="s">
        <v>65</v>
      </c>
      <c r="P195" s="1">
        <v>375936553</v>
      </c>
      <c r="R195" s="1">
        <v>2839</v>
      </c>
      <c r="S195" s="1">
        <v>-0.49299999999999999</v>
      </c>
      <c r="V195" s="1" t="s">
        <v>927</v>
      </c>
      <c r="Y195" s="1">
        <v>62.1</v>
      </c>
      <c r="Z195" s="1">
        <v>55.5</v>
      </c>
      <c r="AD195" s="1" t="s">
        <v>80</v>
      </c>
      <c r="AE195" s="1" t="s">
        <v>64</v>
      </c>
      <c r="AF195" s="1" t="s">
        <v>67</v>
      </c>
      <c r="AL195" s="1" t="s">
        <v>575</v>
      </c>
      <c r="AM195" s="1" t="s">
        <v>68</v>
      </c>
      <c r="AO195" s="1" t="s">
        <v>69</v>
      </c>
      <c r="AQ195" s="1" t="b">
        <v>1</v>
      </c>
      <c r="AS195" s="1">
        <v>1</v>
      </c>
      <c r="AU195" s="1" t="s">
        <v>576</v>
      </c>
      <c r="AZ195" s="1" t="s">
        <v>71</v>
      </c>
      <c r="BC195" s="1" t="s">
        <v>120</v>
      </c>
      <c r="BD195" s="1" t="s">
        <v>144</v>
      </c>
      <c r="BE195" s="1" t="s">
        <v>577</v>
      </c>
      <c r="BG195" s="1" t="s">
        <v>74</v>
      </c>
      <c r="BI195" s="1" t="s">
        <v>71</v>
      </c>
      <c r="BK195" s="4" t="s">
        <v>574</v>
      </c>
      <c r="BL195" s="1" t="s">
        <v>574</v>
      </c>
      <c r="BM195" s="4" t="s">
        <v>60</v>
      </c>
      <c r="BN195" s="1" t="s">
        <v>944</v>
      </c>
      <c r="BO195" s="4">
        <v>1</v>
      </c>
      <c r="BP195" s="1">
        <v>1</v>
      </c>
      <c r="BQ195" s="4">
        <v>6.33</v>
      </c>
      <c r="BR195" s="1">
        <v>6.33</v>
      </c>
      <c r="BS195" s="4">
        <v>6.39</v>
      </c>
      <c r="BT195" s="1">
        <v>6.39</v>
      </c>
      <c r="BU195" s="4">
        <v>3.95</v>
      </c>
      <c r="BV195" s="1">
        <v>3.95</v>
      </c>
      <c r="BW195" s="4">
        <v>-0.49299999999999999</v>
      </c>
      <c r="BX195" s="1">
        <v>-49.3</v>
      </c>
      <c r="BY195" s="4">
        <v>2839</v>
      </c>
      <c r="BZ195" s="1">
        <v>2839</v>
      </c>
      <c r="CA195" s="4">
        <f t="shared" ref="CA195:CA258" si="3">((BZ195*BX195)/100)+BZ195</f>
        <v>1439.3730000000003</v>
      </c>
      <c r="CB195" s="1">
        <f>VLOOKUP(A195:A505,[1]diamond_master!$B$1:$AK$311,19,0)</f>
        <v>4153.8500000000004</v>
      </c>
      <c r="CD195" s="1">
        <f>VLOOKUP(A195:A505,[1]diamond_master!$B$1:$AK$311,18,0)</f>
        <v>4153.8500000000004</v>
      </c>
    </row>
    <row r="196" spans="1:82">
      <c r="A196" s="1" t="s">
        <v>578</v>
      </c>
      <c r="B196" s="1" t="s">
        <v>59</v>
      </c>
      <c r="C196" s="1" t="s">
        <v>60</v>
      </c>
      <c r="D196" s="1">
        <v>1</v>
      </c>
      <c r="E196" s="1" t="s">
        <v>500</v>
      </c>
      <c r="F196" s="1" t="s">
        <v>93</v>
      </c>
      <c r="G196" s="1" t="s">
        <v>63</v>
      </c>
      <c r="H196" s="1" t="s">
        <v>63</v>
      </c>
      <c r="I196" s="1" t="s">
        <v>76</v>
      </c>
      <c r="J196" s="1" t="s">
        <v>64</v>
      </c>
      <c r="L196" s="1">
        <v>6.3</v>
      </c>
      <c r="M196" s="1">
        <v>6.37</v>
      </c>
      <c r="N196" s="1">
        <v>3.99</v>
      </c>
      <c r="O196" s="1" t="s">
        <v>65</v>
      </c>
      <c r="P196" s="1">
        <v>508114063</v>
      </c>
      <c r="R196" s="1">
        <v>3222</v>
      </c>
      <c r="S196" s="1">
        <v>-0.46300000000000002</v>
      </c>
      <c r="V196" s="1" t="s">
        <v>923</v>
      </c>
      <c r="Y196" s="1">
        <v>62.8</v>
      </c>
      <c r="Z196" s="1">
        <v>56</v>
      </c>
      <c r="AD196" s="1" t="s">
        <v>66</v>
      </c>
      <c r="AE196" s="1" t="s">
        <v>64</v>
      </c>
      <c r="AF196" s="1" t="s">
        <v>67</v>
      </c>
      <c r="AM196" s="1" t="s">
        <v>68</v>
      </c>
      <c r="AO196" s="1" t="s">
        <v>69</v>
      </c>
      <c r="AQ196" s="1" t="b">
        <v>1</v>
      </c>
      <c r="AS196" s="1">
        <v>1</v>
      </c>
      <c r="AU196" s="1" t="s">
        <v>579</v>
      </c>
      <c r="AZ196" s="1" t="s">
        <v>71</v>
      </c>
      <c r="BC196" s="1" t="s">
        <v>71</v>
      </c>
      <c r="BD196" s="1" t="s">
        <v>72</v>
      </c>
      <c r="BE196" s="1" t="s">
        <v>580</v>
      </c>
      <c r="BG196" s="1" t="s">
        <v>74</v>
      </c>
      <c r="BI196" s="1" t="s">
        <v>71</v>
      </c>
      <c r="BK196" s="4" t="s">
        <v>578</v>
      </c>
      <c r="BL196" s="1" t="s">
        <v>578</v>
      </c>
      <c r="BM196" s="4" t="s">
        <v>60</v>
      </c>
      <c r="BN196" s="1" t="s">
        <v>944</v>
      </c>
      <c r="BO196" s="4">
        <v>1</v>
      </c>
      <c r="BP196" s="1">
        <v>1</v>
      </c>
      <c r="BQ196" s="4">
        <v>6.3</v>
      </c>
      <c r="BR196" s="1">
        <v>6.3</v>
      </c>
      <c r="BS196" s="4">
        <v>6.37</v>
      </c>
      <c r="BT196" s="1">
        <v>6.37</v>
      </c>
      <c r="BU196" s="4">
        <v>3.99</v>
      </c>
      <c r="BV196" s="1">
        <v>3.99</v>
      </c>
      <c r="BW196" s="4">
        <v>-0.46300000000000002</v>
      </c>
      <c r="BX196" s="1">
        <v>-46.3</v>
      </c>
      <c r="BY196" s="4">
        <v>3222</v>
      </c>
      <c r="BZ196" s="1">
        <v>3222</v>
      </c>
      <c r="CA196" s="4">
        <f t="shared" si="3"/>
        <v>1730.2140000000002</v>
      </c>
      <c r="CB196" s="1">
        <f>VLOOKUP(A196:A506,[1]diamond_master!$B$1:$AK$311,19,0)</f>
        <v>4619.51</v>
      </c>
      <c r="CD196" s="1">
        <f>VLOOKUP(A196:A506,[1]diamond_master!$B$1:$AK$311,18,0)</f>
        <v>4619.51</v>
      </c>
    </row>
    <row r="197" spans="1:82">
      <c r="A197" s="1" t="s">
        <v>581</v>
      </c>
      <c r="B197" s="1" t="s">
        <v>59</v>
      </c>
      <c r="C197" s="1" t="s">
        <v>60</v>
      </c>
      <c r="D197" s="1">
        <v>1</v>
      </c>
      <c r="E197" s="1" t="s">
        <v>500</v>
      </c>
      <c r="F197" s="1" t="s">
        <v>93</v>
      </c>
      <c r="G197" s="1" t="s">
        <v>76</v>
      </c>
      <c r="H197" s="1" t="s">
        <v>63</v>
      </c>
      <c r="I197" s="1" t="s">
        <v>76</v>
      </c>
      <c r="J197" s="1" t="s">
        <v>64</v>
      </c>
      <c r="L197" s="1">
        <v>6.16</v>
      </c>
      <c r="M197" s="1">
        <v>6.24</v>
      </c>
      <c r="N197" s="1">
        <v>3.99</v>
      </c>
      <c r="O197" s="1" t="s">
        <v>65</v>
      </c>
      <c r="P197" s="1">
        <v>516253766</v>
      </c>
      <c r="R197" s="1">
        <v>2742</v>
      </c>
      <c r="S197" s="1">
        <v>-0.54300000000000004</v>
      </c>
      <c r="V197" s="1" t="s">
        <v>923</v>
      </c>
      <c r="Y197" s="1">
        <v>64.2</v>
      </c>
      <c r="Z197" s="1">
        <v>57</v>
      </c>
      <c r="AD197" s="1" t="s">
        <v>66</v>
      </c>
      <c r="AE197" s="1" t="s">
        <v>64</v>
      </c>
      <c r="AF197" s="1" t="s">
        <v>67</v>
      </c>
      <c r="AM197" s="1" t="s">
        <v>68</v>
      </c>
      <c r="AO197" s="1" t="s">
        <v>69</v>
      </c>
      <c r="AQ197" s="1" t="b">
        <v>1</v>
      </c>
      <c r="AS197" s="1">
        <v>1</v>
      </c>
      <c r="AU197" s="1" t="s">
        <v>582</v>
      </c>
      <c r="AZ197" s="1" t="s">
        <v>71</v>
      </c>
      <c r="BC197" s="1" t="s">
        <v>71</v>
      </c>
      <c r="BD197" s="1" t="s">
        <v>72</v>
      </c>
      <c r="BE197" s="1" t="s">
        <v>583</v>
      </c>
      <c r="BG197" s="1" t="s">
        <v>74</v>
      </c>
      <c r="BI197" s="1" t="s">
        <v>71</v>
      </c>
      <c r="BK197" s="4" t="s">
        <v>581</v>
      </c>
      <c r="BL197" s="1" t="s">
        <v>581</v>
      </c>
      <c r="BM197" s="4" t="s">
        <v>60</v>
      </c>
      <c r="BN197" s="1" t="s">
        <v>944</v>
      </c>
      <c r="BO197" s="4">
        <v>1</v>
      </c>
      <c r="BP197" s="1">
        <v>1</v>
      </c>
      <c r="BQ197" s="4">
        <v>6.16</v>
      </c>
      <c r="BR197" s="1">
        <v>6.16</v>
      </c>
      <c r="BS197" s="4">
        <v>6.24</v>
      </c>
      <c r="BT197" s="1">
        <v>6.24</v>
      </c>
      <c r="BU197" s="4">
        <v>3.99</v>
      </c>
      <c r="BV197" s="1">
        <v>3.99</v>
      </c>
      <c r="BW197" s="4">
        <v>-0.54300000000000004</v>
      </c>
      <c r="BX197" s="1">
        <v>-54.3</v>
      </c>
      <c r="BY197" s="4">
        <v>2742</v>
      </c>
      <c r="BZ197" s="1">
        <v>2742</v>
      </c>
      <c r="CA197" s="4">
        <f t="shared" si="3"/>
        <v>1253.0940000000001</v>
      </c>
      <c r="CB197" s="1">
        <f>VLOOKUP(A197:A507,[1]diamond_master!$B$1:$AK$311,19,0)</f>
        <v>4146.29</v>
      </c>
      <c r="CD197" s="1">
        <f>VLOOKUP(A197:A507,[1]diamond_master!$B$1:$AK$311,18,0)</f>
        <v>4146.29</v>
      </c>
    </row>
    <row r="198" spans="1:82">
      <c r="A198" s="1" t="s">
        <v>584</v>
      </c>
      <c r="B198" s="1" t="s">
        <v>59</v>
      </c>
      <c r="C198" s="1" t="s">
        <v>60</v>
      </c>
      <c r="D198" s="1">
        <v>1</v>
      </c>
      <c r="E198" s="1" t="s">
        <v>500</v>
      </c>
      <c r="F198" s="1" t="s">
        <v>62</v>
      </c>
      <c r="G198" s="1" t="s">
        <v>63</v>
      </c>
      <c r="H198" s="1" t="s">
        <v>63</v>
      </c>
      <c r="I198" s="1" t="s">
        <v>63</v>
      </c>
      <c r="J198" s="1" t="s">
        <v>64</v>
      </c>
      <c r="L198" s="1">
        <v>6.49</v>
      </c>
      <c r="M198" s="1">
        <v>6.52</v>
      </c>
      <c r="N198" s="1">
        <v>3.85</v>
      </c>
      <c r="O198" s="1" t="s">
        <v>65</v>
      </c>
      <c r="P198" s="1">
        <v>522230143</v>
      </c>
      <c r="R198" s="1">
        <v>3788</v>
      </c>
      <c r="S198" s="1">
        <v>-0.443</v>
      </c>
      <c r="V198" s="1" t="s">
        <v>908</v>
      </c>
      <c r="Y198" s="1">
        <v>59.1</v>
      </c>
      <c r="Z198" s="1">
        <v>59.5</v>
      </c>
      <c r="AD198" s="1" t="s">
        <v>80</v>
      </c>
      <c r="AE198" s="1" t="s">
        <v>64</v>
      </c>
      <c r="AF198" s="1" t="s">
        <v>67</v>
      </c>
      <c r="AM198" s="1" t="s">
        <v>68</v>
      </c>
      <c r="AQ198" s="1" t="b">
        <v>1</v>
      </c>
      <c r="AS198" s="1">
        <v>1</v>
      </c>
      <c r="AU198" s="1" t="s">
        <v>585</v>
      </c>
      <c r="AZ198" s="1" t="s">
        <v>71</v>
      </c>
      <c r="BC198" s="1" t="s">
        <v>71</v>
      </c>
      <c r="BD198" s="1" t="s">
        <v>144</v>
      </c>
      <c r="BI198" s="1" t="s">
        <v>71</v>
      </c>
      <c r="BK198" s="4" t="s">
        <v>584</v>
      </c>
      <c r="BL198" s="1" t="s">
        <v>584</v>
      </c>
      <c r="BM198" s="4" t="s">
        <v>60</v>
      </c>
      <c r="BN198" s="1" t="s">
        <v>944</v>
      </c>
      <c r="BO198" s="4">
        <v>1</v>
      </c>
      <c r="BP198" s="1">
        <v>1</v>
      </c>
      <c r="BQ198" s="4">
        <v>6.49</v>
      </c>
      <c r="BR198" s="1">
        <v>6.49</v>
      </c>
      <c r="BS198" s="4">
        <v>6.52</v>
      </c>
      <c r="BT198" s="1">
        <v>6.52</v>
      </c>
      <c r="BU198" s="4">
        <v>3.85</v>
      </c>
      <c r="BV198" s="1">
        <v>3.85</v>
      </c>
      <c r="BW198" s="4">
        <v>-0.443</v>
      </c>
      <c r="BX198" s="1">
        <v>-44.3</v>
      </c>
      <c r="BY198" s="4">
        <v>3788</v>
      </c>
      <c r="BZ198" s="1">
        <v>3788</v>
      </c>
      <c r="CA198" s="4">
        <f t="shared" si="3"/>
        <v>2109.9160000000002</v>
      </c>
      <c r="CB198" s="1">
        <f>VLOOKUP(A198:A508,[1]diamond_master!$B$1:$AK$311,19,0)</f>
        <v>5356.76</v>
      </c>
      <c r="CD198" s="1">
        <f>VLOOKUP(A198:A508,[1]diamond_master!$B$1:$AK$311,18,0)</f>
        <v>5356.76</v>
      </c>
    </row>
    <row r="199" spans="1:82">
      <c r="A199" s="1" t="s">
        <v>586</v>
      </c>
      <c r="B199" s="1" t="s">
        <v>59</v>
      </c>
      <c r="C199" s="1" t="s">
        <v>60</v>
      </c>
      <c r="D199" s="1">
        <v>1</v>
      </c>
      <c r="E199" s="1" t="s">
        <v>500</v>
      </c>
      <c r="F199" s="1" t="s">
        <v>93</v>
      </c>
      <c r="G199" s="1" t="s">
        <v>76</v>
      </c>
      <c r="H199" s="1" t="s">
        <v>63</v>
      </c>
      <c r="I199" s="1" t="s">
        <v>63</v>
      </c>
      <c r="J199" s="1" t="s">
        <v>202</v>
      </c>
      <c r="L199" s="1">
        <v>6.25</v>
      </c>
      <c r="M199" s="1">
        <v>6.29</v>
      </c>
      <c r="N199" s="1">
        <v>4.03</v>
      </c>
      <c r="O199" s="1" t="s">
        <v>65</v>
      </c>
      <c r="P199" s="1">
        <v>522230150</v>
      </c>
      <c r="R199" s="1">
        <v>2742</v>
      </c>
      <c r="S199" s="1">
        <v>-0.54300000000000004</v>
      </c>
      <c r="V199" s="1" t="s">
        <v>923</v>
      </c>
      <c r="Y199" s="1">
        <v>64.2</v>
      </c>
      <c r="Z199" s="1">
        <v>58</v>
      </c>
      <c r="AD199" s="1" t="s">
        <v>80</v>
      </c>
      <c r="AE199" s="1" t="s">
        <v>64</v>
      </c>
      <c r="AF199" s="1" t="s">
        <v>67</v>
      </c>
      <c r="AM199" s="1" t="s">
        <v>68</v>
      </c>
      <c r="AQ199" s="1" t="b">
        <v>1</v>
      </c>
      <c r="AS199" s="1">
        <v>1</v>
      </c>
      <c r="AU199" s="1" t="s">
        <v>587</v>
      </c>
      <c r="AZ199" s="1" t="s">
        <v>71</v>
      </c>
      <c r="BC199" s="1" t="s">
        <v>71</v>
      </c>
      <c r="BD199" s="1" t="s">
        <v>144</v>
      </c>
      <c r="BI199" s="1" t="s">
        <v>71</v>
      </c>
      <c r="BK199" s="4" t="s">
        <v>586</v>
      </c>
      <c r="BL199" s="1" t="s">
        <v>586</v>
      </c>
      <c r="BM199" s="4" t="s">
        <v>60</v>
      </c>
      <c r="BN199" s="1" t="s">
        <v>944</v>
      </c>
      <c r="BO199" s="4">
        <v>1</v>
      </c>
      <c r="BP199" s="1">
        <v>1</v>
      </c>
      <c r="BQ199" s="4">
        <v>6.25</v>
      </c>
      <c r="BR199" s="1">
        <v>6.25</v>
      </c>
      <c r="BS199" s="4">
        <v>6.29</v>
      </c>
      <c r="BT199" s="1">
        <v>6.29</v>
      </c>
      <c r="BU199" s="4">
        <v>4.03</v>
      </c>
      <c r="BV199" s="1">
        <v>4.03</v>
      </c>
      <c r="BW199" s="4">
        <v>-0.54300000000000004</v>
      </c>
      <c r="BX199" s="1">
        <v>-54.3</v>
      </c>
      <c r="BY199" s="4">
        <v>2742</v>
      </c>
      <c r="BZ199" s="1">
        <v>2742</v>
      </c>
      <c r="CA199" s="4">
        <f t="shared" si="3"/>
        <v>1253.0940000000001</v>
      </c>
      <c r="CB199" s="1">
        <f>VLOOKUP(A199:A509,[1]diamond_master!$B$1:$AK$311,19,0)</f>
        <v>4146.29</v>
      </c>
      <c r="CD199" s="1">
        <f>VLOOKUP(A199:A509,[1]diamond_master!$B$1:$AK$311,18,0)</f>
        <v>4146.29</v>
      </c>
    </row>
    <row r="200" spans="1:82">
      <c r="A200" s="1" t="s">
        <v>588</v>
      </c>
      <c r="B200" s="1" t="s">
        <v>59</v>
      </c>
      <c r="C200" s="1" t="s">
        <v>60</v>
      </c>
      <c r="D200" s="1">
        <v>1</v>
      </c>
      <c r="E200" s="1" t="s">
        <v>500</v>
      </c>
      <c r="F200" s="1" t="s">
        <v>123</v>
      </c>
      <c r="G200" s="1" t="s">
        <v>63</v>
      </c>
      <c r="H200" s="1" t="s">
        <v>63</v>
      </c>
      <c r="I200" s="1" t="s">
        <v>63</v>
      </c>
      <c r="J200" s="1" t="s">
        <v>64</v>
      </c>
      <c r="L200" s="1">
        <v>6.38</v>
      </c>
      <c r="M200" s="1">
        <v>6.43</v>
      </c>
      <c r="N200" s="1">
        <v>3.89</v>
      </c>
      <c r="O200" s="1" t="s">
        <v>65</v>
      </c>
      <c r="P200" s="1">
        <v>522230145</v>
      </c>
      <c r="R200" s="1">
        <v>3061</v>
      </c>
      <c r="S200" s="1">
        <v>-0.45300000000000001</v>
      </c>
      <c r="V200" s="1" t="s">
        <v>927</v>
      </c>
      <c r="Y200" s="1">
        <v>60.8</v>
      </c>
      <c r="Z200" s="1">
        <v>60</v>
      </c>
      <c r="AD200" s="1" t="s">
        <v>80</v>
      </c>
      <c r="AE200" s="1" t="s">
        <v>64</v>
      </c>
      <c r="AF200" s="1" t="s">
        <v>67</v>
      </c>
      <c r="AM200" s="1" t="s">
        <v>68</v>
      </c>
      <c r="AQ200" s="1" t="b">
        <v>1</v>
      </c>
      <c r="AS200" s="1">
        <v>1</v>
      </c>
      <c r="AU200" s="1" t="s">
        <v>589</v>
      </c>
      <c r="AV200" s="1" t="s">
        <v>590</v>
      </c>
      <c r="AZ200" s="1" t="s">
        <v>71</v>
      </c>
      <c r="BC200" s="1" t="s">
        <v>120</v>
      </c>
      <c r="BD200" s="1" t="s">
        <v>144</v>
      </c>
      <c r="BI200" s="1" t="s">
        <v>71</v>
      </c>
      <c r="BK200" s="4" t="s">
        <v>588</v>
      </c>
      <c r="BL200" s="1" t="s">
        <v>588</v>
      </c>
      <c r="BM200" s="4" t="s">
        <v>60</v>
      </c>
      <c r="BN200" s="1" t="s">
        <v>944</v>
      </c>
      <c r="BO200" s="4">
        <v>1</v>
      </c>
      <c r="BP200" s="1">
        <v>1</v>
      </c>
      <c r="BQ200" s="4">
        <v>6.38</v>
      </c>
      <c r="BR200" s="1">
        <v>6.38</v>
      </c>
      <c r="BS200" s="4">
        <v>6.43</v>
      </c>
      <c r="BT200" s="1">
        <v>6.43</v>
      </c>
      <c r="BU200" s="4">
        <v>3.89</v>
      </c>
      <c r="BV200" s="1">
        <v>3.89</v>
      </c>
      <c r="BW200" s="4">
        <v>-0.45300000000000001</v>
      </c>
      <c r="BX200" s="1">
        <v>-45.3</v>
      </c>
      <c r="BY200" s="4">
        <v>3061</v>
      </c>
      <c r="BZ200" s="1">
        <v>3061</v>
      </c>
      <c r="CA200" s="4">
        <f t="shared" si="3"/>
        <v>1674.3670000000002</v>
      </c>
      <c r="CB200" s="1">
        <f>VLOOKUP(A200:A510,[1]diamond_master!$B$1:$AK$311,19,0)</f>
        <v>4358.68</v>
      </c>
      <c r="CD200" s="1">
        <f>VLOOKUP(A200:A510,[1]diamond_master!$B$1:$AK$311,18,0)</f>
        <v>4358.68</v>
      </c>
    </row>
    <row r="201" spans="1:82">
      <c r="A201" s="1" t="s">
        <v>591</v>
      </c>
      <c r="B201" s="1" t="s">
        <v>59</v>
      </c>
      <c r="C201" s="1" t="s">
        <v>60</v>
      </c>
      <c r="D201" s="1">
        <v>1</v>
      </c>
      <c r="E201" s="1" t="s">
        <v>500</v>
      </c>
      <c r="F201" s="1" t="s">
        <v>123</v>
      </c>
      <c r="G201" s="1" t="s">
        <v>76</v>
      </c>
      <c r="H201" s="1" t="s">
        <v>63</v>
      </c>
      <c r="I201" s="1" t="s">
        <v>76</v>
      </c>
      <c r="J201" s="1" t="s">
        <v>202</v>
      </c>
      <c r="L201" s="1">
        <v>6.18</v>
      </c>
      <c r="M201" s="1">
        <v>6.26</v>
      </c>
      <c r="N201" s="1">
        <v>3.99</v>
      </c>
      <c r="O201" s="1" t="s">
        <v>65</v>
      </c>
      <c r="P201" s="1">
        <v>522230144</v>
      </c>
      <c r="R201" s="1">
        <v>2559</v>
      </c>
      <c r="S201" s="1">
        <v>-0.54300000000000004</v>
      </c>
      <c r="V201" s="1" t="s">
        <v>925</v>
      </c>
      <c r="Y201" s="1">
        <v>64.099999999999994</v>
      </c>
      <c r="Z201" s="1">
        <v>55.5</v>
      </c>
      <c r="AD201" s="1" t="s">
        <v>80</v>
      </c>
      <c r="AE201" s="1" t="s">
        <v>64</v>
      </c>
      <c r="AF201" s="1" t="s">
        <v>67</v>
      </c>
      <c r="AM201" s="1" t="s">
        <v>68</v>
      </c>
      <c r="AQ201" s="1" t="b">
        <v>1</v>
      </c>
      <c r="AS201" s="1">
        <v>1</v>
      </c>
      <c r="AU201" s="1" t="s">
        <v>592</v>
      </c>
      <c r="AZ201" s="1" t="s">
        <v>71</v>
      </c>
      <c r="BC201" s="1" t="s">
        <v>100</v>
      </c>
      <c r="BD201" s="1" t="s">
        <v>144</v>
      </c>
      <c r="BI201" s="1" t="s">
        <v>71</v>
      </c>
      <c r="BK201" s="4" t="s">
        <v>591</v>
      </c>
      <c r="BL201" s="1" t="s">
        <v>591</v>
      </c>
      <c r="BM201" s="4" t="s">
        <v>60</v>
      </c>
      <c r="BN201" s="1" t="s">
        <v>944</v>
      </c>
      <c r="BO201" s="4">
        <v>1</v>
      </c>
      <c r="BP201" s="1">
        <v>1</v>
      </c>
      <c r="BQ201" s="4">
        <v>6.18</v>
      </c>
      <c r="BR201" s="1">
        <v>6.18</v>
      </c>
      <c r="BS201" s="4">
        <v>6.26</v>
      </c>
      <c r="BT201" s="1">
        <v>6.26</v>
      </c>
      <c r="BU201" s="4">
        <v>3.99</v>
      </c>
      <c r="BV201" s="1">
        <v>3.99</v>
      </c>
      <c r="BW201" s="4">
        <v>-0.54300000000000004</v>
      </c>
      <c r="BX201" s="1">
        <v>-54.3</v>
      </c>
      <c r="BY201" s="4">
        <v>2559</v>
      </c>
      <c r="BZ201" s="1">
        <v>2559</v>
      </c>
      <c r="CA201" s="4">
        <f t="shared" si="3"/>
        <v>1169.4630000000002</v>
      </c>
      <c r="CB201" s="1">
        <f>VLOOKUP(A201:A511,[1]diamond_master!$B$1:$AK$311,19,0)</f>
        <v>3869.57</v>
      </c>
      <c r="CD201" s="1">
        <f>VLOOKUP(A201:A511,[1]diamond_master!$B$1:$AK$311,18,0)</f>
        <v>3869.57</v>
      </c>
    </row>
    <row r="202" spans="1:82">
      <c r="A202" s="1" t="s">
        <v>593</v>
      </c>
      <c r="B202" s="1" t="s">
        <v>59</v>
      </c>
      <c r="C202" s="1" t="s">
        <v>60</v>
      </c>
      <c r="D202" s="1">
        <v>1</v>
      </c>
      <c r="E202" s="1" t="s">
        <v>500</v>
      </c>
      <c r="F202" s="1" t="s">
        <v>62</v>
      </c>
      <c r="G202" s="1" t="s">
        <v>63</v>
      </c>
      <c r="H202" s="1" t="s">
        <v>63</v>
      </c>
      <c r="I202" s="1" t="s">
        <v>63</v>
      </c>
      <c r="J202" s="1" t="s">
        <v>64</v>
      </c>
      <c r="L202" s="1">
        <v>6.5</v>
      </c>
      <c r="M202" s="1">
        <v>6.53</v>
      </c>
      <c r="N202" s="1">
        <v>3.86</v>
      </c>
      <c r="O202" s="1" t="s">
        <v>65</v>
      </c>
      <c r="P202" s="1">
        <v>523293474</v>
      </c>
      <c r="R202" s="1">
        <v>3788</v>
      </c>
      <c r="S202" s="1">
        <v>-0.443</v>
      </c>
      <c r="V202" s="1" t="s">
        <v>908</v>
      </c>
      <c r="Y202" s="1">
        <v>59.1</v>
      </c>
      <c r="Z202" s="1">
        <v>61</v>
      </c>
      <c r="AD202" s="1" t="s">
        <v>80</v>
      </c>
      <c r="AE202" s="1" t="s">
        <v>64</v>
      </c>
      <c r="AF202" s="1" t="s">
        <v>67</v>
      </c>
      <c r="AM202" s="1" t="s">
        <v>68</v>
      </c>
      <c r="AQ202" s="1" t="b">
        <v>1</v>
      </c>
      <c r="AS202" s="1">
        <v>1</v>
      </c>
      <c r="AU202" s="1" t="s">
        <v>594</v>
      </c>
      <c r="AV202" s="1" t="s">
        <v>595</v>
      </c>
      <c r="AZ202" s="1" t="s">
        <v>71</v>
      </c>
      <c r="BD202" s="1" t="s">
        <v>144</v>
      </c>
      <c r="BI202" s="1" t="s">
        <v>71</v>
      </c>
      <c r="BK202" s="4" t="s">
        <v>593</v>
      </c>
      <c r="BL202" s="1" t="s">
        <v>593</v>
      </c>
      <c r="BM202" s="4" t="s">
        <v>60</v>
      </c>
      <c r="BN202" s="1" t="s">
        <v>944</v>
      </c>
      <c r="BO202" s="4">
        <v>1</v>
      </c>
      <c r="BP202" s="1">
        <v>1</v>
      </c>
      <c r="BQ202" s="4">
        <v>6.5</v>
      </c>
      <c r="BR202" s="1">
        <v>6.5</v>
      </c>
      <c r="BS202" s="4">
        <v>6.53</v>
      </c>
      <c r="BT202" s="1">
        <v>6.53</v>
      </c>
      <c r="BU202" s="4">
        <v>3.86</v>
      </c>
      <c r="BV202" s="1">
        <v>3.86</v>
      </c>
      <c r="BW202" s="4">
        <v>-0.443</v>
      </c>
      <c r="BX202" s="1">
        <v>-44.3</v>
      </c>
      <c r="BY202" s="4">
        <v>3788</v>
      </c>
      <c r="BZ202" s="1">
        <v>3788</v>
      </c>
      <c r="CA202" s="4">
        <f t="shared" si="3"/>
        <v>2109.9160000000002</v>
      </c>
      <c r="CB202" s="1">
        <f>VLOOKUP(A202:A512,[1]diamond_master!$B$1:$AK$311,19,0)</f>
        <v>5356.76</v>
      </c>
      <c r="CD202" s="1">
        <f>VLOOKUP(A202:A512,[1]diamond_master!$B$1:$AK$311,18,0)</f>
        <v>5356.76</v>
      </c>
    </row>
    <row r="203" spans="1:82">
      <c r="A203" s="1" t="s">
        <v>596</v>
      </c>
      <c r="B203" s="1" t="s">
        <v>59</v>
      </c>
      <c r="C203" s="1" t="s">
        <v>60</v>
      </c>
      <c r="D203" s="1">
        <v>1</v>
      </c>
      <c r="E203" s="1" t="s">
        <v>500</v>
      </c>
      <c r="F203" s="1" t="s">
        <v>89</v>
      </c>
      <c r="G203" s="1" t="s">
        <v>63</v>
      </c>
      <c r="H203" s="1" t="s">
        <v>63</v>
      </c>
      <c r="I203" s="1" t="s">
        <v>63</v>
      </c>
      <c r="J203" s="1" t="s">
        <v>64</v>
      </c>
      <c r="L203" s="1">
        <v>6.34</v>
      </c>
      <c r="M203" s="1">
        <v>6.4</v>
      </c>
      <c r="N203" s="1">
        <v>3.99</v>
      </c>
      <c r="O203" s="1" t="s">
        <v>65</v>
      </c>
      <c r="P203" s="1">
        <v>528231087</v>
      </c>
      <c r="R203" s="1">
        <v>3565</v>
      </c>
      <c r="S203" s="1">
        <v>-0.443</v>
      </c>
      <c r="V203" s="1" t="s">
        <v>923</v>
      </c>
      <c r="Y203" s="1">
        <v>62.7</v>
      </c>
      <c r="Z203" s="1">
        <v>57</v>
      </c>
      <c r="AD203" s="1" t="s">
        <v>66</v>
      </c>
      <c r="AE203" s="1" t="s">
        <v>64</v>
      </c>
      <c r="AF203" s="1" t="s">
        <v>67</v>
      </c>
      <c r="AM203" s="1" t="s">
        <v>68</v>
      </c>
      <c r="AO203" s="1" t="s">
        <v>69</v>
      </c>
      <c r="AQ203" s="1" t="b">
        <v>1</v>
      </c>
      <c r="AS203" s="1">
        <v>1</v>
      </c>
      <c r="AV203" s="1" t="s">
        <v>597</v>
      </c>
      <c r="AZ203" s="1" t="s">
        <v>71</v>
      </c>
      <c r="BD203" s="1" t="s">
        <v>72</v>
      </c>
      <c r="BG203" s="1" t="s">
        <v>74</v>
      </c>
      <c r="BI203" s="1" t="s">
        <v>71</v>
      </c>
      <c r="BK203" s="4" t="s">
        <v>596</v>
      </c>
      <c r="BL203" s="1" t="s">
        <v>596</v>
      </c>
      <c r="BM203" s="4" t="s">
        <v>60</v>
      </c>
      <c r="BN203" s="1" t="s">
        <v>944</v>
      </c>
      <c r="BO203" s="4">
        <v>1</v>
      </c>
      <c r="BP203" s="1">
        <v>1</v>
      </c>
      <c r="BQ203" s="4">
        <v>6.34</v>
      </c>
      <c r="BR203" s="1">
        <v>6.34</v>
      </c>
      <c r="BS203" s="4">
        <v>6.4</v>
      </c>
      <c r="BT203" s="1">
        <v>6.4</v>
      </c>
      <c r="BU203" s="4">
        <v>3.99</v>
      </c>
      <c r="BV203" s="1">
        <v>3.99</v>
      </c>
      <c r="BW203" s="4">
        <v>-0.443</v>
      </c>
      <c r="BX203" s="1">
        <v>-44.3</v>
      </c>
      <c r="BY203" s="4">
        <v>3565</v>
      </c>
      <c r="BZ203" s="1">
        <v>3565</v>
      </c>
      <c r="CA203" s="4">
        <f t="shared" si="3"/>
        <v>1985.7049999999999</v>
      </c>
      <c r="CB203" s="1">
        <f>VLOOKUP(A203:A513,[1]diamond_master!$B$1:$AK$311,19,0)</f>
        <v>5041.41</v>
      </c>
      <c r="CD203" s="1">
        <f>VLOOKUP(A203:A513,[1]diamond_master!$B$1:$AK$311,18,0)</f>
        <v>5041.41</v>
      </c>
    </row>
    <row r="204" spans="1:82">
      <c r="A204" s="1" t="s">
        <v>598</v>
      </c>
      <c r="B204" s="1" t="s">
        <v>59</v>
      </c>
      <c r="C204" s="1" t="s">
        <v>60</v>
      </c>
      <c r="D204" s="1">
        <v>1.5</v>
      </c>
      <c r="E204" s="1" t="s">
        <v>500</v>
      </c>
      <c r="F204" s="1" t="s">
        <v>89</v>
      </c>
      <c r="G204" s="1" t="s">
        <v>63</v>
      </c>
      <c r="H204" s="1" t="s">
        <v>63</v>
      </c>
      <c r="I204" s="1" t="s">
        <v>76</v>
      </c>
      <c r="J204" s="1" t="s">
        <v>64</v>
      </c>
      <c r="L204" s="1">
        <v>7.17</v>
      </c>
      <c r="M204" s="1">
        <v>7.27</v>
      </c>
      <c r="N204" s="1">
        <v>4.58</v>
      </c>
      <c r="O204" s="1" t="s">
        <v>65</v>
      </c>
      <c r="P204" s="1">
        <v>490194865</v>
      </c>
      <c r="R204" s="1">
        <v>4690</v>
      </c>
      <c r="S204" s="1">
        <v>-0.47299999999999998</v>
      </c>
      <c r="V204" s="1" t="s">
        <v>931</v>
      </c>
      <c r="Y204" s="1">
        <v>63.2</v>
      </c>
      <c r="Z204" s="1">
        <v>57.5</v>
      </c>
      <c r="AD204" s="1" t="s">
        <v>66</v>
      </c>
      <c r="AE204" s="1" t="s">
        <v>64</v>
      </c>
      <c r="AF204" s="1" t="s">
        <v>67</v>
      </c>
      <c r="AM204" s="1" t="s">
        <v>68</v>
      </c>
      <c r="AO204" s="1" t="s">
        <v>69</v>
      </c>
      <c r="AQ204" s="1" t="b">
        <v>1</v>
      </c>
      <c r="AS204" s="1">
        <v>1</v>
      </c>
      <c r="AU204" s="1" t="s">
        <v>599</v>
      </c>
      <c r="AZ204" s="1" t="s">
        <v>71</v>
      </c>
      <c r="BC204" s="1" t="s">
        <v>71</v>
      </c>
      <c r="BD204" s="1" t="s">
        <v>72</v>
      </c>
      <c r="BG204" s="1" t="s">
        <v>74</v>
      </c>
      <c r="BI204" s="1" t="s">
        <v>71</v>
      </c>
      <c r="BK204" s="4" t="s">
        <v>598</v>
      </c>
      <c r="BL204" s="1" t="s">
        <v>598</v>
      </c>
      <c r="BM204" s="4" t="s">
        <v>60</v>
      </c>
      <c r="BN204" s="1" t="s">
        <v>944</v>
      </c>
      <c r="BO204" s="4">
        <v>1.5</v>
      </c>
      <c r="BP204" s="1">
        <v>1.5</v>
      </c>
      <c r="BQ204" s="4">
        <v>7.17</v>
      </c>
      <c r="BR204" s="1">
        <v>7.17</v>
      </c>
      <c r="BS204" s="4">
        <v>7.27</v>
      </c>
      <c r="BT204" s="1">
        <v>7.27</v>
      </c>
      <c r="BU204" s="4">
        <v>4.58</v>
      </c>
      <c r="BV204" s="1">
        <v>4.58</v>
      </c>
      <c r="BW204" s="4">
        <v>-0.47299999999999998</v>
      </c>
      <c r="BX204" s="1">
        <v>-47.3</v>
      </c>
      <c r="BY204" s="4">
        <v>4690</v>
      </c>
      <c r="BZ204" s="1">
        <v>4690</v>
      </c>
      <c r="CA204" s="4">
        <f t="shared" si="3"/>
        <v>2471.63</v>
      </c>
      <c r="CB204" s="1">
        <f>VLOOKUP(A204:A514,[1]diamond_master!$B$1:$AK$311,19,0)</f>
        <v>6770.2</v>
      </c>
      <c r="CD204" s="1">
        <f>VLOOKUP(A204:A514,[1]diamond_master!$B$1:$AK$311,18,0)</f>
        <v>10155.299999999999</v>
      </c>
    </row>
    <row r="205" spans="1:82">
      <c r="A205" s="1" t="s">
        <v>600</v>
      </c>
      <c r="B205" s="1" t="s">
        <v>59</v>
      </c>
      <c r="C205" s="1" t="s">
        <v>60</v>
      </c>
      <c r="D205" s="1">
        <v>1.5</v>
      </c>
      <c r="E205" s="1" t="s">
        <v>500</v>
      </c>
      <c r="F205" s="1" t="s">
        <v>89</v>
      </c>
      <c r="G205" s="1" t="s">
        <v>76</v>
      </c>
      <c r="H205" s="1" t="s">
        <v>63</v>
      </c>
      <c r="I205" s="1" t="s">
        <v>76</v>
      </c>
      <c r="J205" s="1" t="s">
        <v>202</v>
      </c>
      <c r="L205" s="1">
        <v>7.02</v>
      </c>
      <c r="M205" s="1">
        <v>7.13</v>
      </c>
      <c r="N205" s="1">
        <v>4.5599999999999996</v>
      </c>
      <c r="O205" s="1" t="s">
        <v>65</v>
      </c>
      <c r="P205" s="1">
        <v>502191590</v>
      </c>
      <c r="R205" s="1">
        <v>4245</v>
      </c>
      <c r="S205" s="1">
        <v>-0.52300000000000002</v>
      </c>
      <c r="V205" s="1" t="s">
        <v>908</v>
      </c>
      <c r="Y205" s="1">
        <v>64.2</v>
      </c>
      <c r="Z205" s="1">
        <v>58.5</v>
      </c>
      <c r="AD205" s="1" t="s">
        <v>66</v>
      </c>
      <c r="AE205" s="1" t="s">
        <v>64</v>
      </c>
      <c r="AF205" s="1" t="s">
        <v>67</v>
      </c>
      <c r="AM205" s="1" t="s">
        <v>68</v>
      </c>
      <c r="AO205" s="1" t="s">
        <v>69</v>
      </c>
      <c r="AQ205" s="1" t="b">
        <v>1</v>
      </c>
      <c r="AS205" s="1">
        <v>1</v>
      </c>
      <c r="AU205" s="1" t="s">
        <v>601</v>
      </c>
      <c r="AV205" s="1" t="s">
        <v>602</v>
      </c>
      <c r="AZ205" s="1" t="s">
        <v>71</v>
      </c>
      <c r="BC205" s="1" t="s">
        <v>71</v>
      </c>
      <c r="BD205" s="1" t="s">
        <v>72</v>
      </c>
      <c r="BE205" s="1" t="s">
        <v>127</v>
      </c>
      <c r="BG205" s="1" t="s">
        <v>74</v>
      </c>
      <c r="BI205" s="1" t="s">
        <v>71</v>
      </c>
      <c r="BK205" s="4" t="s">
        <v>600</v>
      </c>
      <c r="BL205" s="1" t="s">
        <v>600</v>
      </c>
      <c r="BM205" s="4" t="s">
        <v>60</v>
      </c>
      <c r="BN205" s="1" t="s">
        <v>944</v>
      </c>
      <c r="BO205" s="4">
        <v>1.5</v>
      </c>
      <c r="BP205" s="1">
        <v>1.5</v>
      </c>
      <c r="BQ205" s="4">
        <v>7.02</v>
      </c>
      <c r="BR205" s="1">
        <v>7.02</v>
      </c>
      <c r="BS205" s="4">
        <v>7.13</v>
      </c>
      <c r="BT205" s="1">
        <v>7.13</v>
      </c>
      <c r="BU205" s="4">
        <v>4.5599999999999996</v>
      </c>
      <c r="BV205" s="1">
        <v>4.5599999999999996</v>
      </c>
      <c r="BW205" s="4">
        <v>-0.52300000000000002</v>
      </c>
      <c r="BX205" s="1">
        <v>-52.3</v>
      </c>
      <c r="BY205" s="4">
        <v>4245</v>
      </c>
      <c r="BZ205" s="1">
        <v>4245</v>
      </c>
      <c r="CA205" s="4">
        <f t="shared" si="3"/>
        <v>2024.8649999999998</v>
      </c>
      <c r="CB205" s="1">
        <f>VLOOKUP(A205:A515,[1]diamond_master!$B$1:$AK$311,19,0)</f>
        <v>6335.83</v>
      </c>
      <c r="CD205" s="1">
        <f>VLOOKUP(A205:A515,[1]diamond_master!$B$1:$AK$311,18,0)</f>
        <v>9503.75</v>
      </c>
    </row>
    <row r="206" spans="1:82">
      <c r="A206" s="1" t="s">
        <v>603</v>
      </c>
      <c r="B206" s="1" t="s">
        <v>59</v>
      </c>
      <c r="C206" s="1" t="s">
        <v>60</v>
      </c>
      <c r="D206" s="1">
        <v>1.5</v>
      </c>
      <c r="E206" s="1" t="s">
        <v>500</v>
      </c>
      <c r="F206" s="1" t="s">
        <v>89</v>
      </c>
      <c r="G206" s="1" t="s">
        <v>63</v>
      </c>
      <c r="H206" s="1" t="s">
        <v>63</v>
      </c>
      <c r="I206" s="1" t="s">
        <v>63</v>
      </c>
      <c r="J206" s="1" t="s">
        <v>64</v>
      </c>
      <c r="L206" s="1">
        <v>7.23</v>
      </c>
      <c r="M206" s="1">
        <v>7.3</v>
      </c>
      <c r="N206" s="1">
        <v>4.59</v>
      </c>
      <c r="O206" s="1" t="s">
        <v>65</v>
      </c>
      <c r="P206" s="1">
        <v>502191608</v>
      </c>
      <c r="R206" s="1">
        <v>4957</v>
      </c>
      <c r="S206" s="1">
        <v>-0.443</v>
      </c>
      <c r="V206" s="1" t="s">
        <v>923</v>
      </c>
      <c r="Y206" s="1">
        <v>63.3</v>
      </c>
      <c r="Z206" s="1">
        <v>57.5</v>
      </c>
      <c r="AD206" s="1" t="s">
        <v>66</v>
      </c>
      <c r="AE206" s="1" t="s">
        <v>64</v>
      </c>
      <c r="AF206" s="1" t="s">
        <v>67</v>
      </c>
      <c r="AM206" s="1" t="s">
        <v>68</v>
      </c>
      <c r="AO206" s="1" t="s">
        <v>69</v>
      </c>
      <c r="AQ206" s="1" t="b">
        <v>1</v>
      </c>
      <c r="AS206" s="1">
        <v>1</v>
      </c>
      <c r="AU206" s="1" t="s">
        <v>604</v>
      </c>
      <c r="AV206" s="1" t="s">
        <v>605</v>
      </c>
      <c r="AZ206" s="1" t="s">
        <v>71</v>
      </c>
      <c r="BC206" s="1" t="s">
        <v>71</v>
      </c>
      <c r="BD206" s="1" t="s">
        <v>72</v>
      </c>
      <c r="BE206" s="1" t="s">
        <v>339</v>
      </c>
      <c r="BG206" s="1" t="s">
        <v>74</v>
      </c>
      <c r="BI206" s="1" t="s">
        <v>71</v>
      </c>
      <c r="BK206" s="4" t="s">
        <v>603</v>
      </c>
      <c r="BL206" s="1" t="s">
        <v>603</v>
      </c>
      <c r="BM206" s="4" t="s">
        <v>60</v>
      </c>
      <c r="BN206" s="1" t="s">
        <v>944</v>
      </c>
      <c r="BO206" s="4">
        <v>1.5</v>
      </c>
      <c r="BP206" s="1">
        <v>1.5</v>
      </c>
      <c r="BQ206" s="4">
        <v>7.23</v>
      </c>
      <c r="BR206" s="1">
        <v>7.23</v>
      </c>
      <c r="BS206" s="4">
        <v>7.3</v>
      </c>
      <c r="BT206" s="1">
        <v>7.3</v>
      </c>
      <c r="BU206" s="4">
        <v>4.59</v>
      </c>
      <c r="BV206" s="1">
        <v>4.59</v>
      </c>
      <c r="BW206" s="4">
        <v>-0.443</v>
      </c>
      <c r="BX206" s="1">
        <v>-44.3</v>
      </c>
      <c r="BY206" s="4">
        <v>4957</v>
      </c>
      <c r="BZ206" s="1">
        <v>4957</v>
      </c>
      <c r="CA206" s="4">
        <f t="shared" si="3"/>
        <v>2761.0490000000004</v>
      </c>
      <c r="CB206" s="1">
        <f>VLOOKUP(A206:A516,[1]diamond_master!$B$1:$AK$311,19,0)</f>
        <v>7009.89</v>
      </c>
      <c r="CD206" s="1">
        <f>VLOOKUP(A206:A516,[1]diamond_master!$B$1:$AK$311,18,0)</f>
        <v>10514.84</v>
      </c>
    </row>
    <row r="207" spans="1:82">
      <c r="A207" s="1" t="s">
        <v>606</v>
      </c>
      <c r="B207" s="1" t="s">
        <v>59</v>
      </c>
      <c r="C207" s="1" t="s">
        <v>60</v>
      </c>
      <c r="D207" s="1">
        <v>1.5</v>
      </c>
      <c r="E207" s="1" t="s">
        <v>500</v>
      </c>
      <c r="F207" s="1" t="s">
        <v>93</v>
      </c>
      <c r="G207" s="1" t="s">
        <v>63</v>
      </c>
      <c r="H207" s="1" t="s">
        <v>63</v>
      </c>
      <c r="I207" s="1" t="s">
        <v>63</v>
      </c>
      <c r="J207" s="1" t="s">
        <v>64</v>
      </c>
      <c r="L207" s="1">
        <v>7.27</v>
      </c>
      <c r="M207" s="1">
        <v>7.33</v>
      </c>
      <c r="N207" s="1">
        <v>4.5</v>
      </c>
      <c r="O207" s="1" t="s">
        <v>65</v>
      </c>
      <c r="P207" s="1">
        <v>512238868</v>
      </c>
      <c r="R207" s="1">
        <v>4846</v>
      </c>
      <c r="S207" s="1">
        <v>-0.42299999999999999</v>
      </c>
      <c r="V207" s="1" t="s">
        <v>927</v>
      </c>
      <c r="Y207" s="1">
        <v>61.6</v>
      </c>
      <c r="Z207" s="1">
        <v>58</v>
      </c>
      <c r="AD207" s="1" t="s">
        <v>66</v>
      </c>
      <c r="AE207" s="1" t="s">
        <v>64</v>
      </c>
      <c r="AF207" s="1" t="s">
        <v>67</v>
      </c>
      <c r="AL207" s="1" t="s">
        <v>113</v>
      </c>
      <c r="AM207" s="1" t="s">
        <v>68</v>
      </c>
      <c r="AO207" s="1" t="s">
        <v>69</v>
      </c>
      <c r="AQ207" s="1" t="b">
        <v>1</v>
      </c>
      <c r="AS207" s="1">
        <v>1</v>
      </c>
      <c r="AU207" s="1" t="s">
        <v>607</v>
      </c>
      <c r="AV207" s="1" t="s">
        <v>608</v>
      </c>
      <c r="AZ207" s="1" t="s">
        <v>71</v>
      </c>
      <c r="BC207" s="1" t="s">
        <v>120</v>
      </c>
      <c r="BD207" s="1" t="s">
        <v>144</v>
      </c>
      <c r="BG207" s="1" t="s">
        <v>74</v>
      </c>
      <c r="BI207" s="1" t="s">
        <v>71</v>
      </c>
      <c r="BK207" s="4" t="s">
        <v>606</v>
      </c>
      <c r="BL207" s="1" t="s">
        <v>606</v>
      </c>
      <c r="BM207" s="4" t="s">
        <v>60</v>
      </c>
      <c r="BN207" s="1" t="s">
        <v>944</v>
      </c>
      <c r="BO207" s="4">
        <v>1.5</v>
      </c>
      <c r="BP207" s="1">
        <v>1.5</v>
      </c>
      <c r="BQ207" s="4">
        <v>7.27</v>
      </c>
      <c r="BR207" s="1">
        <v>7.27</v>
      </c>
      <c r="BS207" s="4">
        <v>7.33</v>
      </c>
      <c r="BT207" s="1">
        <v>7.33</v>
      </c>
      <c r="BU207" s="4">
        <v>4.5</v>
      </c>
      <c r="BV207" s="1">
        <v>4.5</v>
      </c>
      <c r="BW207" s="4">
        <v>-0.42299999999999999</v>
      </c>
      <c r="BX207" s="1">
        <v>-42.3</v>
      </c>
      <c r="BY207" s="4">
        <v>4846</v>
      </c>
      <c r="BZ207" s="1">
        <v>4846</v>
      </c>
      <c r="CA207" s="4">
        <f t="shared" si="3"/>
        <v>2796.1420000000003</v>
      </c>
      <c r="CB207" s="1">
        <f>VLOOKUP(A207:A517,[1]diamond_master!$B$1:$AK$311,19,0)</f>
        <v>6757.94</v>
      </c>
      <c r="CD207" s="1">
        <f>VLOOKUP(A207:A517,[1]diamond_master!$B$1:$AK$311,18,0)</f>
        <v>10136.91</v>
      </c>
    </row>
    <row r="208" spans="1:82">
      <c r="A208" s="1" t="s">
        <v>609</v>
      </c>
      <c r="B208" s="1" t="s">
        <v>59</v>
      </c>
      <c r="C208" s="1" t="s">
        <v>60</v>
      </c>
      <c r="D208" s="1">
        <v>1.5</v>
      </c>
      <c r="E208" s="1" t="s">
        <v>500</v>
      </c>
      <c r="F208" s="1" t="s">
        <v>123</v>
      </c>
      <c r="G208" s="1" t="s">
        <v>76</v>
      </c>
      <c r="H208" s="1" t="s">
        <v>63</v>
      </c>
      <c r="I208" s="1" t="s">
        <v>76</v>
      </c>
      <c r="J208" s="1" t="s">
        <v>202</v>
      </c>
      <c r="L208" s="1">
        <v>7.08</v>
      </c>
      <c r="M208" s="1">
        <v>7.18</v>
      </c>
      <c r="N208" s="1">
        <v>4.58</v>
      </c>
      <c r="O208" s="1" t="s">
        <v>65</v>
      </c>
      <c r="P208" s="1">
        <v>502182094</v>
      </c>
      <c r="R208" s="1">
        <v>3847</v>
      </c>
      <c r="S208" s="1">
        <v>-0.51300000000000001</v>
      </c>
      <c r="V208" s="1" t="s">
        <v>940</v>
      </c>
      <c r="Y208" s="1">
        <v>64.2</v>
      </c>
      <c r="Z208" s="1">
        <v>55</v>
      </c>
      <c r="AD208" s="1" t="s">
        <v>66</v>
      </c>
      <c r="AF208" s="1" t="s">
        <v>67</v>
      </c>
      <c r="AM208" s="1" t="s">
        <v>68</v>
      </c>
      <c r="AO208" s="1" t="s">
        <v>69</v>
      </c>
      <c r="AQ208" s="1" t="b">
        <v>1</v>
      </c>
      <c r="AS208" s="1">
        <v>1</v>
      </c>
      <c r="AU208" s="1" t="s">
        <v>610</v>
      </c>
      <c r="AZ208" s="1" t="s">
        <v>71</v>
      </c>
      <c r="BC208" s="1" t="s">
        <v>71</v>
      </c>
      <c r="BD208" s="1" t="s">
        <v>72</v>
      </c>
      <c r="BG208" s="1" t="s">
        <v>74</v>
      </c>
      <c r="BI208" s="1" t="s">
        <v>71</v>
      </c>
      <c r="BK208" s="4" t="s">
        <v>609</v>
      </c>
      <c r="BL208" s="1" t="s">
        <v>609</v>
      </c>
      <c r="BM208" s="4" t="s">
        <v>60</v>
      </c>
      <c r="BN208" s="1" t="s">
        <v>944</v>
      </c>
      <c r="BO208" s="4">
        <v>1.5</v>
      </c>
      <c r="BP208" s="1">
        <v>1.5</v>
      </c>
      <c r="BQ208" s="4">
        <v>7.08</v>
      </c>
      <c r="BR208" s="1">
        <v>7.08</v>
      </c>
      <c r="BS208" s="4">
        <v>7.18</v>
      </c>
      <c r="BT208" s="1">
        <v>7.18</v>
      </c>
      <c r="BU208" s="4">
        <v>4.58</v>
      </c>
      <c r="BV208" s="1">
        <v>4.58</v>
      </c>
      <c r="BW208" s="4">
        <v>-0.51300000000000001</v>
      </c>
      <c r="BX208" s="1">
        <v>-51.3</v>
      </c>
      <c r="BY208" s="4">
        <v>3847</v>
      </c>
      <c r="BZ208" s="1">
        <v>3847</v>
      </c>
      <c r="CA208" s="4">
        <f t="shared" si="3"/>
        <v>1873.4890000000003</v>
      </c>
      <c r="CB208" s="1">
        <f>VLOOKUP(A208:A518,[1]diamond_master!$B$1:$AK$311,19,0)</f>
        <v>5704.1</v>
      </c>
      <c r="CD208" s="1">
        <f>VLOOKUP(A208:A518,[1]diamond_master!$B$1:$AK$311,18,0)</f>
        <v>8556.15</v>
      </c>
    </row>
    <row r="209" spans="1:82">
      <c r="A209" s="1" t="s">
        <v>611</v>
      </c>
      <c r="B209" s="1" t="s">
        <v>59</v>
      </c>
      <c r="C209" s="1" t="s">
        <v>60</v>
      </c>
      <c r="D209" s="1">
        <v>1.5</v>
      </c>
      <c r="E209" s="1" t="s">
        <v>500</v>
      </c>
      <c r="F209" s="1" t="s">
        <v>93</v>
      </c>
      <c r="G209" s="1" t="s">
        <v>76</v>
      </c>
      <c r="H209" s="1" t="s">
        <v>63</v>
      </c>
      <c r="I209" s="1" t="s">
        <v>76</v>
      </c>
      <c r="J209" s="1" t="s">
        <v>64</v>
      </c>
      <c r="L209" s="1">
        <v>7.16</v>
      </c>
      <c r="M209" s="1">
        <v>7.25</v>
      </c>
      <c r="N209" s="1">
        <v>4.6399999999999997</v>
      </c>
      <c r="O209" s="1" t="s">
        <v>65</v>
      </c>
      <c r="P209" s="1">
        <v>541264809</v>
      </c>
      <c r="R209" s="1">
        <v>4259</v>
      </c>
      <c r="S209" s="1">
        <v>-0.49299999999999999</v>
      </c>
      <c r="V209" s="1" t="s">
        <v>931</v>
      </c>
      <c r="Y209" s="1">
        <v>64.2</v>
      </c>
      <c r="Z209" s="1">
        <v>55</v>
      </c>
      <c r="AD209" s="1" t="s">
        <v>66</v>
      </c>
      <c r="AE209" s="1" t="s">
        <v>64</v>
      </c>
      <c r="AF209" s="1" t="s">
        <v>67</v>
      </c>
      <c r="AM209" s="1" t="s">
        <v>68</v>
      </c>
      <c r="AO209" s="1" t="s">
        <v>69</v>
      </c>
      <c r="AQ209" s="1" t="b">
        <v>1</v>
      </c>
      <c r="AS209" s="1">
        <v>1</v>
      </c>
      <c r="AZ209" s="1" t="s">
        <v>71</v>
      </c>
      <c r="BC209" s="1" t="s">
        <v>71</v>
      </c>
      <c r="BD209" s="1" t="s">
        <v>72</v>
      </c>
      <c r="BE209" s="1" t="s">
        <v>612</v>
      </c>
      <c r="BG209" s="1" t="s">
        <v>74</v>
      </c>
      <c r="BI209" s="1" t="s">
        <v>71</v>
      </c>
      <c r="BK209" s="4" t="s">
        <v>611</v>
      </c>
      <c r="BL209" s="1" t="s">
        <v>611</v>
      </c>
      <c r="BM209" s="4" t="s">
        <v>60</v>
      </c>
      <c r="BN209" s="1" t="s">
        <v>944</v>
      </c>
      <c r="BO209" s="4">
        <v>1.5</v>
      </c>
      <c r="BP209" s="1">
        <v>1.5</v>
      </c>
      <c r="BQ209" s="4">
        <v>7.16</v>
      </c>
      <c r="BR209" s="1">
        <v>7.16</v>
      </c>
      <c r="BS209" s="4">
        <v>7.25</v>
      </c>
      <c r="BT209" s="1">
        <v>7.25</v>
      </c>
      <c r="BU209" s="4">
        <v>4.6399999999999997</v>
      </c>
      <c r="BV209" s="1">
        <v>4.6399999999999997</v>
      </c>
      <c r="BW209" s="4">
        <v>-0.49299999999999999</v>
      </c>
      <c r="BX209" s="1">
        <v>-49.3</v>
      </c>
      <c r="BY209" s="4">
        <v>4259</v>
      </c>
      <c r="BZ209" s="1">
        <v>4259</v>
      </c>
      <c r="CA209" s="4">
        <f t="shared" si="3"/>
        <v>2159.3130000000001</v>
      </c>
      <c r="CB209" s="1">
        <f>VLOOKUP(A209:A519,[1]diamond_master!$B$1:$AK$311,19,0)</f>
        <v>6231.51</v>
      </c>
      <c r="CD209" s="1">
        <f>VLOOKUP(A209:A519,[1]diamond_master!$B$1:$AK$311,18,0)</f>
        <v>9347.27</v>
      </c>
    </row>
    <row r="210" spans="1:82">
      <c r="A210" s="1" t="s">
        <v>613</v>
      </c>
      <c r="B210" s="1" t="s">
        <v>59</v>
      </c>
      <c r="C210" s="1" t="s">
        <v>60</v>
      </c>
      <c r="D210" s="1">
        <v>1.59</v>
      </c>
      <c r="E210" s="1" t="s">
        <v>500</v>
      </c>
      <c r="F210" s="1" t="s">
        <v>89</v>
      </c>
      <c r="G210" s="1" t="s">
        <v>63</v>
      </c>
      <c r="H210" s="1" t="s">
        <v>63</v>
      </c>
      <c r="I210" s="1" t="s">
        <v>63</v>
      </c>
      <c r="J210" s="1" t="s">
        <v>64</v>
      </c>
      <c r="L210" s="1">
        <v>7.38</v>
      </c>
      <c r="M210" s="1">
        <v>7.44</v>
      </c>
      <c r="N210" s="1">
        <v>4.6500000000000004</v>
      </c>
      <c r="O210" s="1" t="s">
        <v>65</v>
      </c>
      <c r="P210" s="1">
        <v>502162694</v>
      </c>
      <c r="R210" s="1">
        <v>4957</v>
      </c>
      <c r="S210" s="1">
        <v>-0.443</v>
      </c>
      <c r="V210" s="1" t="s">
        <v>928</v>
      </c>
      <c r="Y210" s="1">
        <v>62.7</v>
      </c>
      <c r="Z210" s="1">
        <v>56</v>
      </c>
      <c r="AD210" s="1" t="s">
        <v>66</v>
      </c>
      <c r="AE210" s="1" t="s">
        <v>64</v>
      </c>
      <c r="AF210" s="1" t="s">
        <v>67</v>
      </c>
      <c r="AM210" s="1" t="s">
        <v>68</v>
      </c>
      <c r="AO210" s="1" t="s">
        <v>69</v>
      </c>
      <c r="AQ210" s="1" t="b">
        <v>1</v>
      </c>
      <c r="AS210" s="1">
        <v>1</v>
      </c>
      <c r="AU210" s="1" t="s">
        <v>614</v>
      </c>
      <c r="AZ210" s="1" t="s">
        <v>71</v>
      </c>
      <c r="BC210" s="1" t="s">
        <v>71</v>
      </c>
      <c r="BD210" s="1" t="s">
        <v>72</v>
      </c>
      <c r="BG210" s="1" t="s">
        <v>74</v>
      </c>
      <c r="BI210" s="1" t="s">
        <v>71</v>
      </c>
      <c r="BK210" s="4" t="s">
        <v>613</v>
      </c>
      <c r="BL210" s="1" t="s">
        <v>613</v>
      </c>
      <c r="BM210" s="4" t="s">
        <v>60</v>
      </c>
      <c r="BN210" s="1" t="s">
        <v>944</v>
      </c>
      <c r="BO210" s="4">
        <v>1.59</v>
      </c>
      <c r="BP210" s="1">
        <v>1.59</v>
      </c>
      <c r="BQ210" s="4">
        <v>7.38</v>
      </c>
      <c r="BR210" s="1">
        <v>7.38</v>
      </c>
      <c r="BS210" s="4">
        <v>7.44</v>
      </c>
      <c r="BT210" s="1">
        <v>7.44</v>
      </c>
      <c r="BU210" s="4">
        <v>4.6500000000000004</v>
      </c>
      <c r="BV210" s="1">
        <v>4.6500000000000004</v>
      </c>
      <c r="BW210" s="4">
        <v>-0.443</v>
      </c>
      <c r="BX210" s="1">
        <v>-44.3</v>
      </c>
      <c r="BY210" s="4">
        <v>4957</v>
      </c>
      <c r="BZ210" s="1">
        <v>4957</v>
      </c>
      <c r="CA210" s="4">
        <f t="shared" si="3"/>
        <v>2761.0490000000004</v>
      </c>
      <c r="CB210" s="1">
        <f>VLOOKUP(A210:A520,[1]diamond_master!$B$1:$AK$311,19,0)</f>
        <v>7009.89</v>
      </c>
      <c r="CD210" s="1">
        <f>VLOOKUP(A210:A520,[1]diamond_master!$B$1:$AK$311,18,0)</f>
        <v>11145.73</v>
      </c>
    </row>
    <row r="211" spans="1:82">
      <c r="A211" s="1" t="s">
        <v>615</v>
      </c>
      <c r="B211" s="1" t="s">
        <v>59</v>
      </c>
      <c r="C211" s="1" t="s">
        <v>60</v>
      </c>
      <c r="D211" s="1">
        <v>1.8</v>
      </c>
      <c r="E211" s="1" t="s">
        <v>500</v>
      </c>
      <c r="F211" s="1" t="s">
        <v>89</v>
      </c>
      <c r="G211" s="1" t="s">
        <v>63</v>
      </c>
      <c r="H211" s="1" t="s">
        <v>63</v>
      </c>
      <c r="I211" s="1" t="s">
        <v>63</v>
      </c>
      <c r="J211" s="1" t="s">
        <v>64</v>
      </c>
      <c r="L211" s="1">
        <v>7.56</v>
      </c>
      <c r="M211" s="1">
        <v>7.66</v>
      </c>
      <c r="N211" s="1">
        <v>4.8499999999999996</v>
      </c>
      <c r="O211" s="1" t="s">
        <v>65</v>
      </c>
      <c r="P211" s="1">
        <v>496112977</v>
      </c>
      <c r="R211" s="1">
        <v>5936</v>
      </c>
      <c r="S211" s="1">
        <v>-0.33300000000000002</v>
      </c>
      <c r="V211" s="1" t="s">
        <v>923</v>
      </c>
      <c r="Y211" s="1">
        <v>63.4</v>
      </c>
      <c r="Z211" s="1">
        <v>58</v>
      </c>
      <c r="AD211" s="1" t="s">
        <v>66</v>
      </c>
      <c r="AE211" s="1" t="s">
        <v>64</v>
      </c>
      <c r="AF211" s="1" t="s">
        <v>67</v>
      </c>
      <c r="AM211" s="1" t="s">
        <v>68</v>
      </c>
      <c r="AO211" s="1" t="s">
        <v>69</v>
      </c>
      <c r="AQ211" s="1" t="b">
        <v>1</v>
      </c>
      <c r="AS211" s="1">
        <v>1</v>
      </c>
      <c r="AU211" s="1" t="s">
        <v>616</v>
      </c>
      <c r="AV211" s="1" t="s">
        <v>617</v>
      </c>
      <c r="AZ211" s="1" t="s">
        <v>71</v>
      </c>
      <c r="BC211" s="1" t="s">
        <v>71</v>
      </c>
      <c r="BD211" s="1" t="s">
        <v>72</v>
      </c>
      <c r="BE211" s="1" t="s">
        <v>618</v>
      </c>
      <c r="BG211" s="1" t="s">
        <v>74</v>
      </c>
      <c r="BI211" s="1" t="s">
        <v>71</v>
      </c>
      <c r="BK211" s="4" t="s">
        <v>615</v>
      </c>
      <c r="BL211" s="1" t="s">
        <v>615</v>
      </c>
      <c r="BM211" s="4" t="s">
        <v>60</v>
      </c>
      <c r="BN211" s="1" t="s">
        <v>944</v>
      </c>
      <c r="BO211" s="4">
        <v>1.8</v>
      </c>
      <c r="BP211" s="1">
        <v>1.8</v>
      </c>
      <c r="BQ211" s="4">
        <v>7.56</v>
      </c>
      <c r="BR211" s="1">
        <v>7.56</v>
      </c>
      <c r="BS211" s="4">
        <v>7.66</v>
      </c>
      <c r="BT211" s="1">
        <v>7.66</v>
      </c>
      <c r="BU211" s="4">
        <v>4.8499999999999996</v>
      </c>
      <c r="BV211" s="1">
        <v>4.8499999999999996</v>
      </c>
      <c r="BW211" s="4">
        <v>-0.33300000000000002</v>
      </c>
      <c r="BX211" s="1">
        <v>-33.299999999999997</v>
      </c>
      <c r="BY211" s="4">
        <v>5936</v>
      </c>
      <c r="BZ211" s="1">
        <v>5936</v>
      </c>
      <c r="CA211" s="4">
        <f t="shared" si="3"/>
        <v>3959.3119999999999</v>
      </c>
      <c r="CB211" s="1">
        <f>VLOOKUP(A211:A521,[1]diamond_master!$B$1:$AK$311,19,0)</f>
        <v>7754.43</v>
      </c>
      <c r="CD211" s="1">
        <f>VLOOKUP(A211:A521,[1]diamond_master!$B$1:$AK$311,18,0)</f>
        <v>13957.98</v>
      </c>
    </row>
    <row r="212" spans="1:82">
      <c r="A212" s="1" t="s">
        <v>619</v>
      </c>
      <c r="B212" s="1" t="s">
        <v>59</v>
      </c>
      <c r="C212" s="1" t="s">
        <v>60</v>
      </c>
      <c r="D212" s="1">
        <v>1.8</v>
      </c>
      <c r="E212" s="1" t="s">
        <v>500</v>
      </c>
      <c r="F212" s="1" t="s">
        <v>620</v>
      </c>
      <c r="G212" s="1" t="s">
        <v>63</v>
      </c>
      <c r="H212" s="1" t="s">
        <v>63</v>
      </c>
      <c r="I212" s="1" t="s">
        <v>63</v>
      </c>
      <c r="J212" s="1" t="s">
        <v>64</v>
      </c>
      <c r="L212" s="1">
        <v>7.73</v>
      </c>
      <c r="M212" s="1">
        <v>7.78</v>
      </c>
      <c r="N212" s="1">
        <v>4.8499999999999996</v>
      </c>
      <c r="O212" s="1" t="s">
        <v>65</v>
      </c>
      <c r="P212" s="1">
        <v>492126383</v>
      </c>
      <c r="R212" s="1">
        <v>6870</v>
      </c>
      <c r="S212" s="1">
        <v>-0.313</v>
      </c>
      <c r="V212" s="1" t="s">
        <v>908</v>
      </c>
      <c r="Y212" s="1">
        <v>62.4</v>
      </c>
      <c r="Z212" s="1">
        <v>55.5</v>
      </c>
      <c r="AD212" s="1" t="s">
        <v>66</v>
      </c>
      <c r="AE212" s="1" t="s">
        <v>64</v>
      </c>
      <c r="AF212" s="1" t="s">
        <v>67</v>
      </c>
      <c r="AL212" s="1" t="s">
        <v>113</v>
      </c>
      <c r="AM212" s="1" t="s">
        <v>68</v>
      </c>
      <c r="AO212" s="1" t="s">
        <v>69</v>
      </c>
      <c r="AQ212" s="1" t="b">
        <v>1</v>
      </c>
      <c r="AS212" s="1">
        <v>1</v>
      </c>
      <c r="AV212" s="1" t="s">
        <v>621</v>
      </c>
      <c r="AZ212" s="1" t="s">
        <v>71</v>
      </c>
      <c r="BC212" s="1" t="s">
        <v>71</v>
      </c>
      <c r="BD212" s="1" t="s">
        <v>72</v>
      </c>
      <c r="BG212" s="1" t="s">
        <v>74</v>
      </c>
      <c r="BI212" s="1" t="s">
        <v>71</v>
      </c>
      <c r="BK212" s="4" t="s">
        <v>619</v>
      </c>
      <c r="BL212" s="1" t="s">
        <v>619</v>
      </c>
      <c r="BM212" s="4" t="s">
        <v>60</v>
      </c>
      <c r="BN212" s="1" t="s">
        <v>944</v>
      </c>
      <c r="BO212" s="4">
        <v>1.8</v>
      </c>
      <c r="BP212" s="1">
        <v>1.8</v>
      </c>
      <c r="BQ212" s="4">
        <v>7.73</v>
      </c>
      <c r="BR212" s="1">
        <v>7.73</v>
      </c>
      <c r="BS212" s="4">
        <v>7.78</v>
      </c>
      <c r="BT212" s="1">
        <v>7.78</v>
      </c>
      <c r="BU212" s="4">
        <v>4.8499999999999996</v>
      </c>
      <c r="BV212" s="1">
        <v>4.8499999999999996</v>
      </c>
      <c r="BW212" s="4">
        <v>-0.313</v>
      </c>
      <c r="BX212" s="1">
        <v>-31.3</v>
      </c>
      <c r="BY212" s="4">
        <v>6870</v>
      </c>
      <c r="BZ212" s="1">
        <v>6870</v>
      </c>
      <c r="CA212" s="4">
        <f t="shared" si="3"/>
        <v>4719.6900000000005</v>
      </c>
      <c r="CB212" s="1">
        <f>VLOOKUP(A212:A522,[1]diamond_master!$B$1:$AK$311,19,0)</f>
        <v>8839.9</v>
      </c>
      <c r="CD212" s="1">
        <f>VLOOKUP(A212:A522,[1]diamond_master!$B$1:$AK$311,18,0)</f>
        <v>15911.83</v>
      </c>
    </row>
    <row r="213" spans="1:82">
      <c r="A213" s="1" t="s">
        <v>622</v>
      </c>
      <c r="B213" s="1" t="s">
        <v>59</v>
      </c>
      <c r="C213" s="1" t="s">
        <v>60</v>
      </c>
      <c r="D213" s="1">
        <v>2.0099999999999998</v>
      </c>
      <c r="E213" s="1" t="s">
        <v>500</v>
      </c>
      <c r="F213" s="1" t="s">
        <v>62</v>
      </c>
      <c r="G213" s="1" t="s">
        <v>63</v>
      </c>
      <c r="H213" s="1" t="s">
        <v>63</v>
      </c>
      <c r="I213" s="1" t="s">
        <v>63</v>
      </c>
      <c r="J213" s="1" t="s">
        <v>64</v>
      </c>
      <c r="L213" s="1">
        <v>7.97</v>
      </c>
      <c r="M213" s="1">
        <v>8.0399999999999991</v>
      </c>
      <c r="N213" s="1">
        <v>5</v>
      </c>
      <c r="O213" s="1" t="s">
        <v>65</v>
      </c>
      <c r="P213" s="1">
        <v>512236639</v>
      </c>
      <c r="R213" s="1">
        <v>7220</v>
      </c>
      <c r="S213" s="1">
        <v>-0.45300000000000001</v>
      </c>
      <c r="V213" s="1" t="s">
        <v>908</v>
      </c>
      <c r="Y213" s="1">
        <v>62.4</v>
      </c>
      <c r="Z213" s="1">
        <v>58</v>
      </c>
      <c r="AD213" s="1" t="s">
        <v>66</v>
      </c>
      <c r="AE213" s="1" t="s">
        <v>64</v>
      </c>
      <c r="AF213" s="1" t="s">
        <v>67</v>
      </c>
      <c r="AL213" s="1" t="s">
        <v>113</v>
      </c>
      <c r="AM213" s="1" t="s">
        <v>68</v>
      </c>
      <c r="AO213" s="1" t="s">
        <v>69</v>
      </c>
      <c r="AQ213" s="1" t="b">
        <v>1</v>
      </c>
      <c r="AS213" s="1">
        <v>1</v>
      </c>
      <c r="AU213" s="1" t="s">
        <v>623</v>
      </c>
      <c r="AZ213" s="1" t="s">
        <v>71</v>
      </c>
      <c r="BC213" s="1" t="s">
        <v>71</v>
      </c>
      <c r="BD213" s="1" t="s">
        <v>72</v>
      </c>
      <c r="BE213" s="1" t="s">
        <v>470</v>
      </c>
      <c r="BG213" s="1" t="s">
        <v>74</v>
      </c>
      <c r="BI213" s="1" t="s">
        <v>71</v>
      </c>
      <c r="BK213" s="4" t="s">
        <v>622</v>
      </c>
      <c r="BL213" s="1" t="s">
        <v>622</v>
      </c>
      <c r="BM213" s="4" t="s">
        <v>60</v>
      </c>
      <c r="BN213" s="1" t="s">
        <v>944</v>
      </c>
      <c r="BO213" s="4">
        <v>2.0099999999999998</v>
      </c>
      <c r="BP213" s="1">
        <v>2.0099999999999998</v>
      </c>
      <c r="BQ213" s="4">
        <v>7.97</v>
      </c>
      <c r="BR213" s="1">
        <v>7.97</v>
      </c>
      <c r="BS213" s="4">
        <v>8.0399999999999991</v>
      </c>
      <c r="BT213" s="1">
        <v>8.0399999999999991</v>
      </c>
      <c r="BU213" s="4">
        <v>5</v>
      </c>
      <c r="BV213" s="1">
        <v>5</v>
      </c>
      <c r="BW213" s="4">
        <v>-0.45300000000000001</v>
      </c>
      <c r="BX213" s="1">
        <v>-45.3</v>
      </c>
      <c r="BY213" s="4">
        <v>7220</v>
      </c>
      <c r="BZ213" s="1">
        <v>7220</v>
      </c>
      <c r="CA213" s="4">
        <f t="shared" si="3"/>
        <v>3949.34</v>
      </c>
      <c r="CB213" s="1">
        <f>VLOOKUP(A213:A523,[1]diamond_master!$B$1:$AK$311,19,0)</f>
        <v>10280.85</v>
      </c>
      <c r="CD213" s="1">
        <f>VLOOKUP(A213:A523,[1]diamond_master!$B$1:$AK$311,18,0)</f>
        <v>20664.5</v>
      </c>
    </row>
    <row r="214" spans="1:82">
      <c r="A214" s="1" t="s">
        <v>624</v>
      </c>
      <c r="B214" s="1" t="s">
        <v>59</v>
      </c>
      <c r="C214" s="1" t="s">
        <v>60</v>
      </c>
      <c r="D214" s="1">
        <v>2.0699999999999998</v>
      </c>
      <c r="E214" s="1" t="s">
        <v>500</v>
      </c>
      <c r="F214" s="1" t="s">
        <v>93</v>
      </c>
      <c r="G214" s="1" t="s">
        <v>63</v>
      </c>
      <c r="H214" s="1" t="s">
        <v>63</v>
      </c>
      <c r="I214" s="1" t="s">
        <v>63</v>
      </c>
      <c r="J214" s="1" t="s">
        <v>64</v>
      </c>
      <c r="L214" s="1">
        <v>8.09</v>
      </c>
      <c r="M214" s="1">
        <v>8.16</v>
      </c>
      <c r="N214" s="1">
        <v>5.03</v>
      </c>
      <c r="O214" s="1" t="s">
        <v>65</v>
      </c>
      <c r="P214" s="1">
        <v>494182806</v>
      </c>
      <c r="R214" s="1">
        <v>5902</v>
      </c>
      <c r="S214" s="1">
        <v>-0.47299999999999998</v>
      </c>
      <c r="V214" s="1" t="s">
        <v>927</v>
      </c>
      <c r="Y214" s="1">
        <v>61.9</v>
      </c>
      <c r="Z214" s="1">
        <v>59.5</v>
      </c>
      <c r="AD214" s="1" t="s">
        <v>66</v>
      </c>
      <c r="AE214" s="1" t="s">
        <v>64</v>
      </c>
      <c r="AF214" s="1" t="s">
        <v>67</v>
      </c>
      <c r="AL214" s="1" t="s">
        <v>113</v>
      </c>
      <c r="AM214" s="1" t="s">
        <v>68</v>
      </c>
      <c r="AO214" s="1" t="s">
        <v>69</v>
      </c>
      <c r="AQ214" s="1" t="b">
        <v>1</v>
      </c>
      <c r="AS214" s="1">
        <v>1</v>
      </c>
      <c r="AU214" s="1" t="s">
        <v>625</v>
      </c>
      <c r="AZ214" s="1" t="s">
        <v>71</v>
      </c>
      <c r="BC214" s="1" t="s">
        <v>120</v>
      </c>
      <c r="BD214" s="1" t="s">
        <v>144</v>
      </c>
      <c r="BG214" s="1" t="s">
        <v>74</v>
      </c>
      <c r="BI214" s="1" t="s">
        <v>71</v>
      </c>
      <c r="BK214" s="4" t="s">
        <v>624</v>
      </c>
      <c r="BL214" s="1" t="s">
        <v>624</v>
      </c>
      <c r="BM214" s="4" t="s">
        <v>60</v>
      </c>
      <c r="BN214" s="1" t="s">
        <v>944</v>
      </c>
      <c r="BO214" s="4">
        <v>2.0699999999999998</v>
      </c>
      <c r="BP214" s="1">
        <v>2.0699999999999998</v>
      </c>
      <c r="BQ214" s="4">
        <v>8.09</v>
      </c>
      <c r="BR214" s="1">
        <v>8.09</v>
      </c>
      <c r="BS214" s="4">
        <v>8.16</v>
      </c>
      <c r="BT214" s="1">
        <v>8.16</v>
      </c>
      <c r="BU214" s="4">
        <v>5.03</v>
      </c>
      <c r="BV214" s="1">
        <v>5.03</v>
      </c>
      <c r="BW214" s="4">
        <v>-0.47299999999999998</v>
      </c>
      <c r="BX214" s="1">
        <v>-47.3</v>
      </c>
      <c r="BY214" s="4">
        <v>5902</v>
      </c>
      <c r="BZ214" s="1">
        <v>5902</v>
      </c>
      <c r="CA214" s="4">
        <f t="shared" si="3"/>
        <v>3110.3540000000003</v>
      </c>
      <c r="CB214" s="1">
        <f>VLOOKUP(A214:A524,[1]diamond_master!$B$1:$AK$311,19,0)</f>
        <v>8519.77</v>
      </c>
      <c r="CD214" s="1">
        <f>VLOOKUP(A214:A524,[1]diamond_master!$B$1:$AK$311,18,0)</f>
        <v>17635.93</v>
      </c>
    </row>
    <row r="215" spans="1:82">
      <c r="A215" s="1" t="s">
        <v>626</v>
      </c>
      <c r="B215" s="1" t="s">
        <v>59</v>
      </c>
      <c r="C215" s="1" t="s">
        <v>60</v>
      </c>
      <c r="D215" s="1">
        <v>2.5</v>
      </c>
      <c r="E215" s="1" t="s">
        <v>500</v>
      </c>
      <c r="F215" s="1" t="s">
        <v>123</v>
      </c>
      <c r="G215" s="1" t="s">
        <v>63</v>
      </c>
      <c r="H215" s="1" t="s">
        <v>63</v>
      </c>
      <c r="I215" s="1" t="s">
        <v>63</v>
      </c>
      <c r="J215" s="1" t="s">
        <v>64</v>
      </c>
      <c r="L215" s="1">
        <v>8.6199999999999992</v>
      </c>
      <c r="M215" s="1">
        <v>8.67</v>
      </c>
      <c r="N215" s="1">
        <v>5.36</v>
      </c>
      <c r="O215" s="1" t="s">
        <v>65</v>
      </c>
      <c r="P215" s="1">
        <v>499121938</v>
      </c>
      <c r="R215" s="1">
        <v>6794</v>
      </c>
      <c r="S215" s="1">
        <v>-0.35299999999999998</v>
      </c>
      <c r="V215" s="1" t="s">
        <v>930</v>
      </c>
      <c r="Y215" s="1">
        <v>62</v>
      </c>
      <c r="Z215" s="1">
        <v>57.5</v>
      </c>
      <c r="AD215" s="1" t="s">
        <v>66</v>
      </c>
      <c r="AE215" s="1" t="s">
        <v>64</v>
      </c>
      <c r="AF215" s="1" t="s">
        <v>67</v>
      </c>
      <c r="AM215" s="1" t="s">
        <v>68</v>
      </c>
      <c r="AO215" s="1" t="s">
        <v>69</v>
      </c>
      <c r="AQ215" s="1" t="b">
        <v>1</v>
      </c>
      <c r="AS215" s="1">
        <v>1</v>
      </c>
      <c r="AU215" s="1" t="s">
        <v>627</v>
      </c>
      <c r="AZ215" s="1" t="s">
        <v>71</v>
      </c>
      <c r="BC215" s="1" t="s">
        <v>140</v>
      </c>
      <c r="BD215" s="1" t="s">
        <v>144</v>
      </c>
      <c r="BG215" s="1" t="s">
        <v>74</v>
      </c>
      <c r="BI215" s="1" t="s">
        <v>71</v>
      </c>
      <c r="BK215" s="4" t="s">
        <v>626</v>
      </c>
      <c r="BL215" s="1" t="s">
        <v>626</v>
      </c>
      <c r="BM215" s="4" t="s">
        <v>60</v>
      </c>
      <c r="BN215" s="1" t="s">
        <v>944</v>
      </c>
      <c r="BO215" s="4">
        <v>2.5</v>
      </c>
      <c r="BP215" s="1">
        <v>2.5</v>
      </c>
      <c r="BQ215" s="4">
        <v>8.6199999999999992</v>
      </c>
      <c r="BR215" s="1">
        <v>8.6199999999999992</v>
      </c>
      <c r="BS215" s="4">
        <v>8.67</v>
      </c>
      <c r="BT215" s="1">
        <v>8.67</v>
      </c>
      <c r="BU215" s="4">
        <v>5.36</v>
      </c>
      <c r="BV215" s="1">
        <v>5.36</v>
      </c>
      <c r="BW215" s="4">
        <v>-0.35299999999999998</v>
      </c>
      <c r="BX215" s="1">
        <v>-35.299999999999997</v>
      </c>
      <c r="BY215" s="4">
        <v>6794</v>
      </c>
      <c r="BZ215" s="1">
        <v>6794</v>
      </c>
      <c r="CA215" s="4">
        <f t="shared" si="3"/>
        <v>4395.7180000000008</v>
      </c>
      <c r="CB215" s="1">
        <f>VLOOKUP(A215:A525,[1]diamond_master!$B$1:$AK$311,19,0)</f>
        <v>9008.44</v>
      </c>
      <c r="CD215" s="1">
        <f>VLOOKUP(A215:A525,[1]diamond_master!$B$1:$AK$311,18,0)</f>
        <v>22521.09</v>
      </c>
    </row>
    <row r="216" spans="1:82">
      <c r="A216" s="1" t="s">
        <v>628</v>
      </c>
      <c r="B216" s="1" t="s">
        <v>59</v>
      </c>
      <c r="C216" s="1" t="s">
        <v>629</v>
      </c>
      <c r="D216" s="1">
        <v>0.5</v>
      </c>
      <c r="E216" s="1" t="s">
        <v>61</v>
      </c>
      <c r="F216" s="1" t="s">
        <v>62</v>
      </c>
      <c r="G216" s="1" t="s">
        <v>76</v>
      </c>
      <c r="H216" s="1" t="s">
        <v>63</v>
      </c>
      <c r="I216" s="1" t="s">
        <v>63</v>
      </c>
      <c r="J216" s="1" t="s">
        <v>64</v>
      </c>
      <c r="L216" s="1">
        <v>7.23</v>
      </c>
      <c r="M216" s="1">
        <v>4.45</v>
      </c>
      <c r="N216" s="1">
        <v>2.65</v>
      </c>
      <c r="O216" s="1" t="s">
        <v>65</v>
      </c>
      <c r="P216" s="1">
        <v>523289861</v>
      </c>
      <c r="R216" s="1">
        <v>1791</v>
      </c>
      <c r="S216" s="1">
        <v>-0.40300000000000002</v>
      </c>
      <c r="V216" s="1" t="s">
        <v>908</v>
      </c>
      <c r="Y216" s="1">
        <v>59.6</v>
      </c>
      <c r="Z216" s="1">
        <v>60</v>
      </c>
      <c r="AD216" s="1" t="s">
        <v>66</v>
      </c>
      <c r="AE216" s="1" t="s">
        <v>64</v>
      </c>
      <c r="AF216" s="1" t="s">
        <v>67</v>
      </c>
      <c r="AM216" s="1" t="s">
        <v>68</v>
      </c>
      <c r="AO216" s="1" t="s">
        <v>69</v>
      </c>
      <c r="AQ216" s="1" t="b">
        <v>1</v>
      </c>
      <c r="AS216" s="1">
        <v>1</v>
      </c>
      <c r="AZ216" s="1" t="s">
        <v>71</v>
      </c>
      <c r="BC216" s="1" t="s">
        <v>71</v>
      </c>
      <c r="BD216" s="1" t="s">
        <v>72</v>
      </c>
      <c r="BG216" s="1" t="s">
        <v>74</v>
      </c>
      <c r="BI216" s="1" t="s">
        <v>71</v>
      </c>
      <c r="BK216" s="4" t="s">
        <v>628</v>
      </c>
      <c r="BL216" s="1" t="s">
        <v>628</v>
      </c>
      <c r="BM216" s="4" t="s">
        <v>629</v>
      </c>
      <c r="BN216" s="1" t="s">
        <v>945</v>
      </c>
      <c r="BO216" s="4">
        <v>0.5</v>
      </c>
      <c r="BP216" s="1">
        <v>0.5</v>
      </c>
      <c r="BQ216" s="4">
        <v>7.23</v>
      </c>
      <c r="BR216" s="1">
        <v>7.23</v>
      </c>
      <c r="BS216" s="4">
        <v>4.45</v>
      </c>
      <c r="BT216" s="1">
        <v>4.45</v>
      </c>
      <c r="BU216" s="4">
        <v>2.65</v>
      </c>
      <c r="BV216" s="1">
        <v>2.65</v>
      </c>
      <c r="BW216" s="4">
        <v>-0.40300000000000002</v>
      </c>
      <c r="BX216" s="1">
        <v>-40.299999999999997</v>
      </c>
      <c r="BY216" s="4">
        <v>1791</v>
      </c>
      <c r="BZ216" s="1">
        <v>1791</v>
      </c>
      <c r="CA216" s="4">
        <f t="shared" si="3"/>
        <v>1069.2270000000001</v>
      </c>
      <c r="CB216" s="1">
        <f>VLOOKUP(A216:A526,[1]diamond_master!$B$1:$AK$311,19,0)</f>
        <v>2462.52</v>
      </c>
      <c r="CD216" s="1">
        <f>VLOOKUP(A216:A526,[1]diamond_master!$B$1:$AK$311,18,0)</f>
        <v>1231.26</v>
      </c>
    </row>
    <row r="217" spans="1:82">
      <c r="A217" s="1" t="s">
        <v>630</v>
      </c>
      <c r="B217" s="1" t="s">
        <v>59</v>
      </c>
      <c r="C217" s="1" t="s">
        <v>629</v>
      </c>
      <c r="D217" s="1">
        <v>0.56000000000000005</v>
      </c>
      <c r="E217" s="1" t="s">
        <v>61</v>
      </c>
      <c r="F217" s="1" t="s">
        <v>89</v>
      </c>
      <c r="G217" s="1" t="s">
        <v>76</v>
      </c>
      <c r="H217" s="1" t="s">
        <v>61</v>
      </c>
      <c r="J217" s="1" t="s">
        <v>64</v>
      </c>
      <c r="L217" s="1">
        <v>7.08</v>
      </c>
      <c r="M217" s="1">
        <v>4.47</v>
      </c>
      <c r="N217" s="1">
        <v>2.84</v>
      </c>
      <c r="O217" s="1" t="s">
        <v>65</v>
      </c>
      <c r="P217" s="1">
        <v>533291861</v>
      </c>
      <c r="R217" s="1">
        <v>1672</v>
      </c>
      <c r="S217" s="1">
        <v>-0.40300000000000002</v>
      </c>
      <c r="V217" s="1" t="s">
        <v>923</v>
      </c>
      <c r="Y217" s="1">
        <v>63.5</v>
      </c>
      <c r="Z217" s="1">
        <v>50.5</v>
      </c>
      <c r="AD217" s="1" t="s">
        <v>80</v>
      </c>
      <c r="AE217" s="1" t="s">
        <v>64</v>
      </c>
      <c r="AF217" s="1" t="s">
        <v>67</v>
      </c>
      <c r="AM217" s="1" t="s">
        <v>68</v>
      </c>
      <c r="AQ217" s="1" t="b">
        <v>1</v>
      </c>
      <c r="AS217" s="1">
        <v>1</v>
      </c>
      <c r="AZ217" s="1" t="s">
        <v>71</v>
      </c>
      <c r="BC217" s="1" t="s">
        <v>71</v>
      </c>
      <c r="BD217" s="1" t="s">
        <v>144</v>
      </c>
      <c r="BI217" s="1" t="s">
        <v>71</v>
      </c>
      <c r="BK217" s="4" t="s">
        <v>630</v>
      </c>
      <c r="BL217" s="1" t="s">
        <v>630</v>
      </c>
      <c r="BM217" s="4" t="s">
        <v>629</v>
      </c>
      <c r="BN217" s="1" t="s">
        <v>945</v>
      </c>
      <c r="BO217" s="4">
        <v>0.56000000000000005</v>
      </c>
      <c r="BP217" s="1">
        <v>0.56000000000000005</v>
      </c>
      <c r="BQ217" s="4">
        <v>7.08</v>
      </c>
      <c r="BR217" s="1">
        <v>7.08</v>
      </c>
      <c r="BS217" s="4">
        <v>4.47</v>
      </c>
      <c r="BT217" s="1">
        <v>4.47</v>
      </c>
      <c r="BU217" s="4">
        <v>2.84</v>
      </c>
      <c r="BV217" s="1">
        <v>2.84</v>
      </c>
      <c r="BW217" s="4">
        <v>-0.40300000000000002</v>
      </c>
      <c r="BX217" s="1">
        <v>-40.299999999999997</v>
      </c>
      <c r="BY217" s="4">
        <v>1672</v>
      </c>
      <c r="BZ217" s="1">
        <v>1672</v>
      </c>
      <c r="CA217" s="4">
        <f t="shared" si="3"/>
        <v>998.18400000000008</v>
      </c>
      <c r="CB217" s="1">
        <f>VLOOKUP(A217:A527,[1]diamond_master!$B$1:$AK$311,19,0)</f>
        <v>2298.9</v>
      </c>
      <c r="CD217" s="1">
        <f>VLOOKUP(A217:A527,[1]diamond_master!$B$1:$AK$311,18,0)</f>
        <v>1287.3800000000001</v>
      </c>
    </row>
    <row r="218" spans="1:82">
      <c r="A218" s="1" t="s">
        <v>631</v>
      </c>
      <c r="B218" s="1" t="s">
        <v>59</v>
      </c>
      <c r="C218" s="1" t="s">
        <v>629</v>
      </c>
      <c r="D218" s="1">
        <v>0.7</v>
      </c>
      <c r="E218" s="1" t="s">
        <v>61</v>
      </c>
      <c r="F218" s="1" t="s">
        <v>89</v>
      </c>
      <c r="G218" s="1" t="s">
        <v>76</v>
      </c>
      <c r="H218" s="1" t="s">
        <v>76</v>
      </c>
      <c r="I218" s="1" t="s">
        <v>76</v>
      </c>
      <c r="J218" s="1" t="s">
        <v>64</v>
      </c>
      <c r="L218" s="1">
        <v>7.45</v>
      </c>
      <c r="M218" s="1">
        <v>4.96</v>
      </c>
      <c r="N218" s="1">
        <v>3.1</v>
      </c>
      <c r="O218" s="1" t="s">
        <v>65</v>
      </c>
      <c r="P218" s="1">
        <v>523289875</v>
      </c>
      <c r="R218" s="1">
        <v>3046</v>
      </c>
      <c r="S218" s="1">
        <v>-0.32300000000000001</v>
      </c>
      <c r="V218" s="1" t="s">
        <v>923</v>
      </c>
      <c r="Y218" s="1">
        <v>62.5</v>
      </c>
      <c r="Z218" s="1">
        <v>58</v>
      </c>
      <c r="AD218" s="1" t="s">
        <v>66</v>
      </c>
      <c r="AE218" s="1" t="s">
        <v>64</v>
      </c>
      <c r="AF218" s="1" t="s">
        <v>67</v>
      </c>
      <c r="AM218" s="1" t="s">
        <v>68</v>
      </c>
      <c r="AO218" s="1" t="s">
        <v>69</v>
      </c>
      <c r="AQ218" s="1" t="b">
        <v>1</v>
      </c>
      <c r="AS218" s="1">
        <v>1</v>
      </c>
      <c r="AU218" s="1" t="s">
        <v>632</v>
      </c>
      <c r="AV218" s="1" t="s">
        <v>633</v>
      </c>
      <c r="AZ218" s="1" t="s">
        <v>71</v>
      </c>
      <c r="BC218" s="1" t="s">
        <v>71</v>
      </c>
      <c r="BD218" s="1" t="s">
        <v>72</v>
      </c>
      <c r="BG218" s="1" t="s">
        <v>74</v>
      </c>
      <c r="BI218" s="1" t="s">
        <v>71</v>
      </c>
      <c r="BK218" s="4" t="s">
        <v>631</v>
      </c>
      <c r="BL218" s="1" t="s">
        <v>631</v>
      </c>
      <c r="BM218" s="4" t="s">
        <v>629</v>
      </c>
      <c r="BN218" s="1" t="s">
        <v>945</v>
      </c>
      <c r="BO218" s="4">
        <v>0.7</v>
      </c>
      <c r="BP218" s="1">
        <v>0.7</v>
      </c>
      <c r="BQ218" s="4">
        <v>7.45</v>
      </c>
      <c r="BR218" s="1">
        <v>7.45</v>
      </c>
      <c r="BS218" s="4">
        <v>4.96</v>
      </c>
      <c r="BT218" s="1">
        <v>4.96</v>
      </c>
      <c r="BU218" s="4">
        <v>3.1</v>
      </c>
      <c r="BV218" s="1">
        <v>3.1</v>
      </c>
      <c r="BW218" s="4">
        <v>-0.32300000000000001</v>
      </c>
      <c r="BX218" s="1">
        <v>-32.299999999999997</v>
      </c>
      <c r="BY218" s="4">
        <v>3046</v>
      </c>
      <c r="BZ218" s="1">
        <v>3046</v>
      </c>
      <c r="CA218" s="4">
        <f t="shared" si="3"/>
        <v>2062.1420000000003</v>
      </c>
      <c r="CB218" s="1">
        <f>VLOOKUP(A218:A528,[1]diamond_master!$B$1:$AK$311,19,0)</f>
        <v>3949.26</v>
      </c>
      <c r="CD218" s="1">
        <f>VLOOKUP(A218:A528,[1]diamond_master!$B$1:$AK$311,18,0)</f>
        <v>2764.48</v>
      </c>
    </row>
    <row r="219" spans="1:82">
      <c r="A219" s="1" t="s">
        <v>634</v>
      </c>
      <c r="B219" s="1" t="s">
        <v>59</v>
      </c>
      <c r="C219" s="1" t="s">
        <v>629</v>
      </c>
      <c r="D219" s="1">
        <v>0.8</v>
      </c>
      <c r="E219" s="1" t="s">
        <v>61</v>
      </c>
      <c r="F219" s="1" t="s">
        <v>93</v>
      </c>
      <c r="G219" s="1" t="s">
        <v>76</v>
      </c>
      <c r="H219" s="1" t="s">
        <v>63</v>
      </c>
      <c r="J219" s="1" t="s">
        <v>64</v>
      </c>
      <c r="L219" s="1">
        <v>7.9</v>
      </c>
      <c r="M219" s="1">
        <v>5.23</v>
      </c>
      <c r="N219" s="1">
        <v>3.24</v>
      </c>
      <c r="O219" s="1" t="s">
        <v>65</v>
      </c>
      <c r="P219" s="1">
        <v>533291864</v>
      </c>
      <c r="R219" s="1">
        <v>2997</v>
      </c>
      <c r="S219" s="1">
        <v>-0.30299999999999999</v>
      </c>
      <c r="V219" s="1" t="s">
        <v>927</v>
      </c>
      <c r="Y219" s="1">
        <v>62</v>
      </c>
      <c r="Z219" s="1">
        <v>59</v>
      </c>
      <c r="AD219" s="1" t="s">
        <v>80</v>
      </c>
      <c r="AE219" s="1" t="s">
        <v>64</v>
      </c>
      <c r="AF219" s="1" t="s">
        <v>67</v>
      </c>
      <c r="AM219" s="1" t="s">
        <v>68</v>
      </c>
      <c r="AO219" s="1" t="s">
        <v>69</v>
      </c>
      <c r="AQ219" s="1" t="b">
        <v>1</v>
      </c>
      <c r="AS219" s="1">
        <v>1</v>
      </c>
      <c r="AV219" s="1" t="s">
        <v>635</v>
      </c>
      <c r="AZ219" s="1" t="s">
        <v>71</v>
      </c>
      <c r="BC219" s="1" t="s">
        <v>120</v>
      </c>
      <c r="BD219" s="1" t="s">
        <v>144</v>
      </c>
      <c r="BI219" s="1" t="s">
        <v>71</v>
      </c>
      <c r="BK219" s="4" t="s">
        <v>634</v>
      </c>
      <c r="BL219" s="1" t="s">
        <v>634</v>
      </c>
      <c r="BM219" s="4" t="s">
        <v>629</v>
      </c>
      <c r="BN219" s="1" t="s">
        <v>945</v>
      </c>
      <c r="BO219" s="4">
        <v>0.8</v>
      </c>
      <c r="BP219" s="1">
        <v>0.8</v>
      </c>
      <c r="BQ219" s="4">
        <v>7.9</v>
      </c>
      <c r="BR219" s="1">
        <v>7.9</v>
      </c>
      <c r="BS219" s="4">
        <v>5.23</v>
      </c>
      <c r="BT219" s="1">
        <v>5.23</v>
      </c>
      <c r="BU219" s="4">
        <v>3.24</v>
      </c>
      <c r="BV219" s="1">
        <v>3.24</v>
      </c>
      <c r="BW219" s="4">
        <v>-0.30299999999999999</v>
      </c>
      <c r="BX219" s="1">
        <v>-30.3</v>
      </c>
      <c r="BY219" s="4">
        <v>2997</v>
      </c>
      <c r="BZ219" s="1">
        <v>2997</v>
      </c>
      <c r="CA219" s="4">
        <f t="shared" si="3"/>
        <v>2088.9090000000001</v>
      </c>
      <c r="CB219" s="1">
        <f>VLOOKUP(A219:A529,[1]diamond_master!$B$1:$AK$311,19,0)</f>
        <v>3826.99</v>
      </c>
      <c r="CD219" s="1">
        <f>VLOOKUP(A219:A529,[1]diamond_master!$B$1:$AK$311,18,0)</f>
        <v>3061.59</v>
      </c>
    </row>
    <row r="220" spans="1:82">
      <c r="A220" s="1" t="s">
        <v>636</v>
      </c>
      <c r="B220" s="1" t="s">
        <v>59</v>
      </c>
      <c r="C220" s="1" t="s">
        <v>629</v>
      </c>
      <c r="D220" s="1">
        <v>0.9</v>
      </c>
      <c r="E220" s="1" t="s">
        <v>61</v>
      </c>
      <c r="F220" s="1" t="s">
        <v>123</v>
      </c>
      <c r="H220" s="1" t="s">
        <v>63</v>
      </c>
      <c r="I220" s="1" t="s">
        <v>76</v>
      </c>
      <c r="J220" s="1" t="s">
        <v>64</v>
      </c>
      <c r="L220" s="1">
        <v>8.42</v>
      </c>
      <c r="M220" s="1">
        <v>5.35</v>
      </c>
      <c r="N220" s="1">
        <v>3.26</v>
      </c>
      <c r="O220" s="1" t="s">
        <v>77</v>
      </c>
      <c r="P220" s="1">
        <v>2225144716</v>
      </c>
      <c r="R220" s="1">
        <v>3861</v>
      </c>
      <c r="S220" s="1">
        <v>-0.24299999999999999</v>
      </c>
      <c r="V220" s="1" t="s">
        <v>925</v>
      </c>
      <c r="Y220" s="1">
        <v>60.8</v>
      </c>
      <c r="Z220" s="1">
        <v>65</v>
      </c>
      <c r="AA220" s="1" t="s">
        <v>79</v>
      </c>
      <c r="AB220" s="1" t="s">
        <v>637</v>
      </c>
      <c r="AD220" s="1" t="s">
        <v>80</v>
      </c>
      <c r="AE220" s="1" t="s">
        <v>64</v>
      </c>
      <c r="AF220" s="1" t="s">
        <v>67</v>
      </c>
      <c r="AK220" s="1" t="s">
        <v>638</v>
      </c>
      <c r="AM220" s="1" t="s">
        <v>68</v>
      </c>
      <c r="AO220" s="1" t="s">
        <v>69</v>
      </c>
      <c r="AQ220" s="1" t="b">
        <v>1</v>
      </c>
      <c r="AS220" s="1">
        <v>1</v>
      </c>
      <c r="AY220" s="1" t="s">
        <v>639</v>
      </c>
      <c r="AZ220" s="1" t="s">
        <v>71</v>
      </c>
      <c r="BC220" s="1" t="s">
        <v>120</v>
      </c>
      <c r="BD220" s="1" t="s">
        <v>83</v>
      </c>
      <c r="BE220" s="2">
        <v>44419</v>
      </c>
      <c r="BF220" s="1" t="s">
        <v>84</v>
      </c>
      <c r="BG220" s="1" t="s">
        <v>85</v>
      </c>
      <c r="BI220" s="1" t="s">
        <v>71</v>
      </c>
      <c r="BK220" s="4" t="s">
        <v>636</v>
      </c>
      <c r="BL220" s="1" t="s">
        <v>636</v>
      </c>
      <c r="BM220" s="4" t="s">
        <v>629</v>
      </c>
      <c r="BN220" s="1" t="s">
        <v>945</v>
      </c>
      <c r="BO220" s="4">
        <v>0.9</v>
      </c>
      <c r="BP220" s="1">
        <v>0.9</v>
      </c>
      <c r="BQ220" s="4">
        <v>8.42</v>
      </c>
      <c r="BR220" s="1">
        <v>8.42</v>
      </c>
      <c r="BS220" s="4">
        <v>5.35</v>
      </c>
      <c r="BT220" s="1">
        <v>5.35</v>
      </c>
      <c r="BU220" s="4">
        <v>3.26</v>
      </c>
      <c r="BV220" s="1">
        <v>3.26</v>
      </c>
      <c r="BW220" s="4">
        <v>-0.24299999999999999</v>
      </c>
      <c r="BX220" s="1">
        <v>-24.3</v>
      </c>
      <c r="BY220" s="4">
        <v>3861</v>
      </c>
      <c r="BZ220" s="1">
        <v>3861</v>
      </c>
      <c r="CA220" s="4">
        <f t="shared" si="3"/>
        <v>2922.777</v>
      </c>
      <c r="CB220" s="1">
        <f>VLOOKUP(A220:A530,[1]diamond_master!$B$1:$AK$311,19,0)</f>
        <v>4799.22</v>
      </c>
      <c r="CD220" s="1">
        <f>VLOOKUP(A220:A530,[1]diamond_master!$B$1:$AK$311,18,0)</f>
        <v>4319.3</v>
      </c>
    </row>
    <row r="221" spans="1:82">
      <c r="A221" s="1" t="s">
        <v>640</v>
      </c>
      <c r="B221" s="1" t="s">
        <v>59</v>
      </c>
      <c r="C221" s="1" t="s">
        <v>629</v>
      </c>
      <c r="D221" s="1">
        <v>0.9</v>
      </c>
      <c r="E221" s="1" t="s">
        <v>61</v>
      </c>
      <c r="F221" s="1" t="s">
        <v>62</v>
      </c>
      <c r="H221" s="1" t="s">
        <v>63</v>
      </c>
      <c r="I221" s="1" t="s">
        <v>63</v>
      </c>
      <c r="J221" s="1" t="s">
        <v>64</v>
      </c>
      <c r="L221" s="1">
        <v>8.89</v>
      </c>
      <c r="M221" s="1">
        <v>5.15</v>
      </c>
      <c r="N221" s="1">
        <v>3.14</v>
      </c>
      <c r="O221" s="1" t="s">
        <v>77</v>
      </c>
      <c r="P221" s="1">
        <v>2223338854</v>
      </c>
      <c r="R221" s="1">
        <v>4997</v>
      </c>
      <c r="S221" s="1">
        <v>-0.153</v>
      </c>
      <c r="V221" s="1" t="s">
        <v>908</v>
      </c>
      <c r="Y221" s="1">
        <v>60.9</v>
      </c>
      <c r="Z221" s="1">
        <v>60</v>
      </c>
      <c r="AA221" s="1" t="s">
        <v>78</v>
      </c>
      <c r="AB221" s="1" t="s">
        <v>79</v>
      </c>
      <c r="AD221" s="1" t="s">
        <v>80</v>
      </c>
      <c r="AE221" s="1" t="s">
        <v>64</v>
      </c>
      <c r="AK221" s="1" t="s">
        <v>641</v>
      </c>
      <c r="AM221" s="1" t="s">
        <v>68</v>
      </c>
      <c r="AQ221" s="1" t="b">
        <v>1</v>
      </c>
      <c r="AS221" s="1">
        <v>1</v>
      </c>
      <c r="AV221" s="1" t="s">
        <v>642</v>
      </c>
      <c r="AY221" s="1" t="s">
        <v>643</v>
      </c>
      <c r="AZ221" s="1" t="s">
        <v>71</v>
      </c>
      <c r="BD221" s="1" t="s">
        <v>83</v>
      </c>
      <c r="BE221" s="2">
        <v>44837</v>
      </c>
      <c r="BF221" s="1" t="s">
        <v>84</v>
      </c>
      <c r="BI221" s="1" t="s">
        <v>71</v>
      </c>
      <c r="BK221" s="4" t="s">
        <v>640</v>
      </c>
      <c r="BL221" s="1" t="s">
        <v>640</v>
      </c>
      <c r="BM221" s="4" t="s">
        <v>629</v>
      </c>
      <c r="BN221" s="1" t="s">
        <v>945</v>
      </c>
      <c r="BO221" s="4">
        <v>0.9</v>
      </c>
      <c r="BP221" s="1">
        <v>0.9</v>
      </c>
      <c r="BQ221" s="4">
        <v>8.89</v>
      </c>
      <c r="BR221" s="1">
        <v>8.89</v>
      </c>
      <c r="BS221" s="4">
        <v>5.15</v>
      </c>
      <c r="BT221" s="1">
        <v>5.15</v>
      </c>
      <c r="BU221" s="4">
        <v>3.14</v>
      </c>
      <c r="BV221" s="1">
        <v>3.14</v>
      </c>
      <c r="BW221" s="4">
        <v>-0.153</v>
      </c>
      <c r="BX221" s="1">
        <v>-15.3</v>
      </c>
      <c r="BY221" s="4">
        <v>4997</v>
      </c>
      <c r="BZ221" s="1">
        <v>4997</v>
      </c>
      <c r="CA221" s="4">
        <f t="shared" si="3"/>
        <v>4232.4589999999998</v>
      </c>
      <c r="CB221" s="1">
        <f>VLOOKUP(A221:A531,[1]diamond_master!$B$1:$AK$311,19,0)</f>
        <v>5761.54</v>
      </c>
      <c r="CD221" s="1">
        <f>VLOOKUP(A221:A531,[1]diamond_master!$B$1:$AK$311,18,0)</f>
        <v>5185.3900000000003</v>
      </c>
    </row>
    <row r="222" spans="1:82">
      <c r="A222" s="1" t="s">
        <v>644</v>
      </c>
      <c r="B222" s="1" t="s">
        <v>59</v>
      </c>
      <c r="C222" s="1" t="s">
        <v>629</v>
      </c>
      <c r="D222" s="1">
        <v>1</v>
      </c>
      <c r="E222" s="1" t="s">
        <v>61</v>
      </c>
      <c r="F222" s="1" t="s">
        <v>62</v>
      </c>
      <c r="G222" s="1" t="s">
        <v>76</v>
      </c>
      <c r="H222" s="1" t="s">
        <v>76</v>
      </c>
      <c r="I222" s="1" t="s">
        <v>76</v>
      </c>
      <c r="J222" s="1" t="s">
        <v>64</v>
      </c>
      <c r="L222" s="1">
        <v>8.34</v>
      </c>
      <c r="M222" s="1">
        <v>5.52</v>
      </c>
      <c r="N222" s="1">
        <v>3.47</v>
      </c>
      <c r="O222" s="1" t="s">
        <v>65</v>
      </c>
      <c r="P222" s="1">
        <v>508114039</v>
      </c>
      <c r="R222" s="1">
        <v>5059</v>
      </c>
      <c r="S222" s="1">
        <v>-0.34300000000000003</v>
      </c>
      <c r="V222" s="1" t="s">
        <v>908</v>
      </c>
      <c r="Y222" s="1">
        <v>62.9</v>
      </c>
      <c r="Z222" s="1">
        <v>61.5</v>
      </c>
      <c r="AD222" s="1" t="s">
        <v>66</v>
      </c>
      <c r="AE222" s="1" t="s">
        <v>64</v>
      </c>
      <c r="AF222" s="1" t="s">
        <v>67</v>
      </c>
      <c r="AM222" s="1" t="s">
        <v>68</v>
      </c>
      <c r="AO222" s="1" t="s">
        <v>69</v>
      </c>
      <c r="AQ222" s="1" t="b">
        <v>1</v>
      </c>
      <c r="AS222" s="1">
        <v>1</v>
      </c>
      <c r="AU222" s="1" t="s">
        <v>645</v>
      </c>
      <c r="AV222" s="1" t="s">
        <v>646</v>
      </c>
      <c r="AZ222" s="1" t="s">
        <v>71</v>
      </c>
      <c r="BC222" s="1" t="s">
        <v>71</v>
      </c>
      <c r="BD222" s="1" t="s">
        <v>72</v>
      </c>
      <c r="BE222" s="1" t="s">
        <v>513</v>
      </c>
      <c r="BG222" s="1" t="s">
        <v>74</v>
      </c>
      <c r="BI222" s="1" t="s">
        <v>71</v>
      </c>
      <c r="BK222" s="4" t="s">
        <v>644</v>
      </c>
      <c r="BL222" s="1" t="s">
        <v>644</v>
      </c>
      <c r="BM222" s="4" t="s">
        <v>629</v>
      </c>
      <c r="BN222" s="1" t="s">
        <v>945</v>
      </c>
      <c r="BO222" s="4">
        <v>1</v>
      </c>
      <c r="BP222" s="1">
        <v>1</v>
      </c>
      <c r="BQ222" s="4">
        <v>8.34</v>
      </c>
      <c r="BR222" s="1">
        <v>8.34</v>
      </c>
      <c r="BS222" s="4">
        <v>5.52</v>
      </c>
      <c r="BT222" s="1">
        <v>5.52</v>
      </c>
      <c r="BU222" s="4">
        <v>3.47</v>
      </c>
      <c r="BV222" s="1">
        <v>3.47</v>
      </c>
      <c r="BW222" s="4">
        <v>-0.34300000000000003</v>
      </c>
      <c r="BX222" s="1">
        <v>-34.299999999999997</v>
      </c>
      <c r="BY222" s="4">
        <v>5059</v>
      </c>
      <c r="BZ222" s="1">
        <v>5059</v>
      </c>
      <c r="CA222" s="4">
        <f t="shared" si="3"/>
        <v>3323.7629999999999</v>
      </c>
      <c r="CB222" s="1">
        <f>VLOOKUP(A222:A532,[1]diamond_master!$B$1:$AK$311,19,0)</f>
        <v>6658.35</v>
      </c>
      <c r="CD222" s="1">
        <f>VLOOKUP(A222:A532,[1]diamond_master!$B$1:$AK$311,18,0)</f>
        <v>6658.35</v>
      </c>
    </row>
    <row r="223" spans="1:82">
      <c r="A223" s="1" t="s">
        <v>647</v>
      </c>
      <c r="B223" s="1" t="s">
        <v>59</v>
      </c>
      <c r="C223" s="1" t="s">
        <v>629</v>
      </c>
      <c r="D223" s="1">
        <v>1</v>
      </c>
      <c r="E223" s="1" t="s">
        <v>61</v>
      </c>
      <c r="F223" s="1" t="s">
        <v>93</v>
      </c>
      <c r="G223" s="1" t="s">
        <v>76</v>
      </c>
      <c r="H223" s="1" t="s">
        <v>63</v>
      </c>
      <c r="J223" s="1" t="s">
        <v>64</v>
      </c>
      <c r="L223" s="1">
        <v>9.2200000000000006</v>
      </c>
      <c r="M223" s="1">
        <v>5.24</v>
      </c>
      <c r="N223" s="1">
        <v>3.5</v>
      </c>
      <c r="O223" s="1" t="s">
        <v>65</v>
      </c>
      <c r="P223" s="1">
        <v>533296302</v>
      </c>
      <c r="R223" s="1">
        <v>4319</v>
      </c>
      <c r="S223" s="1">
        <v>-0.38300000000000001</v>
      </c>
      <c r="V223" s="1" t="s">
        <v>928</v>
      </c>
      <c r="Y223" s="1">
        <v>66.8</v>
      </c>
      <c r="Z223" s="1">
        <v>56.5</v>
      </c>
      <c r="AD223" s="1" t="s">
        <v>66</v>
      </c>
      <c r="AE223" s="1" t="s">
        <v>64</v>
      </c>
      <c r="AF223" s="1" t="s">
        <v>67</v>
      </c>
      <c r="AM223" s="1" t="s">
        <v>68</v>
      </c>
      <c r="AO223" s="1" t="s">
        <v>69</v>
      </c>
      <c r="AQ223" s="1" t="b">
        <v>1</v>
      </c>
      <c r="AS223" s="1">
        <v>1</v>
      </c>
      <c r="AV223" s="1" t="s">
        <v>648</v>
      </c>
      <c r="AZ223" s="1" t="s">
        <v>71</v>
      </c>
      <c r="BC223" s="1" t="s">
        <v>71</v>
      </c>
      <c r="BD223" s="1" t="s">
        <v>144</v>
      </c>
      <c r="BI223" s="1" t="s">
        <v>71</v>
      </c>
      <c r="BK223" s="4" t="s">
        <v>647</v>
      </c>
      <c r="BL223" s="1" t="s">
        <v>647</v>
      </c>
      <c r="BM223" s="4" t="s">
        <v>629</v>
      </c>
      <c r="BN223" s="1" t="s">
        <v>945</v>
      </c>
      <c r="BO223" s="4">
        <v>1</v>
      </c>
      <c r="BP223" s="1">
        <v>1</v>
      </c>
      <c r="BQ223" s="4">
        <v>9.2200000000000006</v>
      </c>
      <c r="BR223" s="1">
        <v>9.2200000000000006</v>
      </c>
      <c r="BS223" s="4">
        <v>5.24</v>
      </c>
      <c r="BT223" s="1">
        <v>5.24</v>
      </c>
      <c r="BU223" s="4">
        <v>3.5</v>
      </c>
      <c r="BV223" s="1">
        <v>3.5</v>
      </c>
      <c r="BW223" s="4">
        <v>-0.38300000000000001</v>
      </c>
      <c r="BX223" s="1">
        <v>-38.299999999999997</v>
      </c>
      <c r="BY223" s="4">
        <v>4319</v>
      </c>
      <c r="BZ223" s="1">
        <v>4319</v>
      </c>
      <c r="CA223" s="4">
        <f t="shared" si="3"/>
        <v>2664.8230000000003</v>
      </c>
      <c r="CB223" s="1">
        <f>VLOOKUP(A223:A533,[1]diamond_master!$B$1:$AK$311,19,0)</f>
        <v>5853.71</v>
      </c>
      <c r="CD223" s="1">
        <f>VLOOKUP(A223:A533,[1]diamond_master!$B$1:$AK$311,18,0)</f>
        <v>5853.71</v>
      </c>
    </row>
    <row r="224" spans="1:82">
      <c r="A224" s="1" t="s">
        <v>649</v>
      </c>
      <c r="B224" s="1" t="s">
        <v>59</v>
      </c>
      <c r="C224" s="1" t="s">
        <v>629</v>
      </c>
      <c r="D224" s="1">
        <v>1</v>
      </c>
      <c r="E224" s="1" t="s">
        <v>61</v>
      </c>
      <c r="F224" s="1" t="s">
        <v>62</v>
      </c>
      <c r="G224" s="1" t="s">
        <v>76</v>
      </c>
      <c r="H224" s="1" t="s">
        <v>63</v>
      </c>
      <c r="I224" s="1" t="s">
        <v>63</v>
      </c>
      <c r="J224" s="1" t="s">
        <v>64</v>
      </c>
      <c r="L224" s="1">
        <v>8.5</v>
      </c>
      <c r="M224" s="1">
        <v>5.24</v>
      </c>
      <c r="N224" s="1">
        <v>3.67</v>
      </c>
      <c r="O224" s="1" t="s">
        <v>65</v>
      </c>
      <c r="P224" s="1">
        <v>534240596</v>
      </c>
      <c r="R224" s="1">
        <v>4597</v>
      </c>
      <c r="S224" s="1">
        <v>-0.40300000000000002</v>
      </c>
      <c r="V224" s="1" t="s">
        <v>908</v>
      </c>
      <c r="Y224" s="1">
        <v>70</v>
      </c>
      <c r="Z224" s="1">
        <v>57.5</v>
      </c>
      <c r="AD224" s="1" t="s">
        <v>66</v>
      </c>
      <c r="AE224" s="1" t="s">
        <v>64</v>
      </c>
      <c r="AF224" s="1" t="s">
        <v>67</v>
      </c>
      <c r="AM224" s="1" t="s">
        <v>68</v>
      </c>
      <c r="AO224" s="1" t="s">
        <v>69</v>
      </c>
      <c r="AQ224" s="1" t="b">
        <v>1</v>
      </c>
      <c r="AS224" s="1">
        <v>1</v>
      </c>
      <c r="AV224" s="1" t="s">
        <v>650</v>
      </c>
      <c r="AZ224" s="1" t="s">
        <v>71</v>
      </c>
      <c r="BC224" s="1" t="s">
        <v>71</v>
      </c>
      <c r="BD224" s="1" t="s">
        <v>72</v>
      </c>
      <c r="BE224" s="1" t="s">
        <v>651</v>
      </c>
      <c r="BG224" s="1" t="s">
        <v>74</v>
      </c>
      <c r="BI224" s="1" t="s">
        <v>71</v>
      </c>
      <c r="BK224" s="4" t="s">
        <v>649</v>
      </c>
      <c r="BL224" s="1" t="s">
        <v>649</v>
      </c>
      <c r="BM224" s="4" t="s">
        <v>629</v>
      </c>
      <c r="BN224" s="1" t="s">
        <v>945</v>
      </c>
      <c r="BO224" s="4">
        <v>1</v>
      </c>
      <c r="BP224" s="1">
        <v>1</v>
      </c>
      <c r="BQ224" s="4">
        <v>8.5</v>
      </c>
      <c r="BR224" s="1">
        <v>8.5</v>
      </c>
      <c r="BS224" s="4">
        <v>5.24</v>
      </c>
      <c r="BT224" s="1">
        <v>5.24</v>
      </c>
      <c r="BU224" s="4">
        <v>3.67</v>
      </c>
      <c r="BV224" s="1">
        <v>3.67</v>
      </c>
      <c r="BW224" s="4">
        <v>-0.40300000000000002</v>
      </c>
      <c r="BX224" s="1">
        <v>-40.299999999999997</v>
      </c>
      <c r="BY224" s="4">
        <v>4597</v>
      </c>
      <c r="BZ224" s="1">
        <v>4597</v>
      </c>
      <c r="CA224" s="4">
        <f t="shared" si="3"/>
        <v>2744.4090000000006</v>
      </c>
      <c r="CB224" s="1">
        <f>VLOOKUP(A224:A534,[1]diamond_master!$B$1:$AK$311,19,0)</f>
        <v>6320.6</v>
      </c>
      <c r="CD224" s="1">
        <f>VLOOKUP(A224:A534,[1]diamond_master!$B$1:$AK$311,18,0)</f>
        <v>6320.6</v>
      </c>
    </row>
    <row r="225" spans="1:82">
      <c r="A225" s="1" t="s">
        <v>652</v>
      </c>
      <c r="B225" s="1" t="s">
        <v>59</v>
      </c>
      <c r="C225" s="1" t="s">
        <v>629</v>
      </c>
      <c r="D225" s="1">
        <v>1.01</v>
      </c>
      <c r="E225" s="1" t="s">
        <v>61</v>
      </c>
      <c r="F225" s="1" t="s">
        <v>620</v>
      </c>
      <c r="G225" s="1" t="s">
        <v>76</v>
      </c>
      <c r="H225" s="1" t="s">
        <v>63</v>
      </c>
      <c r="I225" s="1" t="s">
        <v>63</v>
      </c>
      <c r="J225" s="1" t="s">
        <v>64</v>
      </c>
      <c r="L225" s="1">
        <v>8.4499999999999993</v>
      </c>
      <c r="M225" s="1">
        <v>5.54</v>
      </c>
      <c r="N225" s="1">
        <v>3.53</v>
      </c>
      <c r="O225" s="1" t="s">
        <v>65</v>
      </c>
      <c r="P225" s="1">
        <v>534240597</v>
      </c>
      <c r="R225" s="1">
        <v>5079</v>
      </c>
      <c r="S225" s="1">
        <v>-0.373</v>
      </c>
      <c r="V225" s="1" t="s">
        <v>908</v>
      </c>
      <c r="Y225" s="1">
        <v>63.7</v>
      </c>
      <c r="Z225" s="1">
        <v>61.5</v>
      </c>
      <c r="AD225" s="1" t="s">
        <v>66</v>
      </c>
      <c r="AE225" s="1" t="s">
        <v>64</v>
      </c>
      <c r="AF225" s="1" t="s">
        <v>67</v>
      </c>
      <c r="AM225" s="1" t="s">
        <v>68</v>
      </c>
      <c r="AO225" s="1" t="s">
        <v>69</v>
      </c>
      <c r="AQ225" s="1" t="b">
        <v>1</v>
      </c>
      <c r="AS225" s="1">
        <v>1</v>
      </c>
      <c r="AV225" s="1" t="s">
        <v>653</v>
      </c>
      <c r="AZ225" s="1" t="s">
        <v>71</v>
      </c>
      <c r="BC225" s="1" t="s">
        <v>71</v>
      </c>
      <c r="BD225" s="1" t="s">
        <v>72</v>
      </c>
      <c r="BE225" s="1" t="s">
        <v>651</v>
      </c>
      <c r="BG225" s="1" t="s">
        <v>74</v>
      </c>
      <c r="BI225" s="1" t="s">
        <v>71</v>
      </c>
      <c r="BK225" s="4" t="s">
        <v>652</v>
      </c>
      <c r="BL225" s="1" t="s">
        <v>652</v>
      </c>
      <c r="BM225" s="4" t="s">
        <v>629</v>
      </c>
      <c r="BN225" s="1" t="s">
        <v>945</v>
      </c>
      <c r="BO225" s="4">
        <v>1.01</v>
      </c>
      <c r="BP225" s="1">
        <v>1.01</v>
      </c>
      <c r="BQ225" s="4">
        <v>8.4499999999999993</v>
      </c>
      <c r="BR225" s="1">
        <v>8.4499999999999993</v>
      </c>
      <c r="BS225" s="4">
        <v>5.54</v>
      </c>
      <c r="BT225" s="1">
        <v>5.54</v>
      </c>
      <c r="BU225" s="4">
        <v>3.53</v>
      </c>
      <c r="BV225" s="1">
        <v>3.53</v>
      </c>
      <c r="BW225" s="4">
        <v>-0.373</v>
      </c>
      <c r="BX225" s="1">
        <v>-37.299999999999997</v>
      </c>
      <c r="BY225" s="4">
        <v>5079</v>
      </c>
      <c r="BZ225" s="1">
        <v>5079</v>
      </c>
      <c r="CA225" s="4">
        <f t="shared" si="3"/>
        <v>3184.5330000000004</v>
      </c>
      <c r="CB225" s="1">
        <f>VLOOKUP(A225:A535,[1]diamond_master!$B$1:$AK$311,19,0)</f>
        <v>6834</v>
      </c>
      <c r="CD225" s="1">
        <f>VLOOKUP(A225:A535,[1]diamond_master!$B$1:$AK$311,18,0)</f>
        <v>6902.34</v>
      </c>
    </row>
    <row r="226" spans="1:82">
      <c r="A226" s="1" t="s">
        <v>654</v>
      </c>
      <c r="B226" s="1" t="s">
        <v>59</v>
      </c>
      <c r="C226" s="1" t="s">
        <v>629</v>
      </c>
      <c r="D226" s="1">
        <v>1.2</v>
      </c>
      <c r="E226" s="1" t="s">
        <v>61</v>
      </c>
      <c r="F226" s="1" t="s">
        <v>123</v>
      </c>
      <c r="H226" s="1" t="s">
        <v>63</v>
      </c>
      <c r="I226" s="1" t="s">
        <v>61</v>
      </c>
      <c r="J226" s="1" t="s">
        <v>64</v>
      </c>
      <c r="L226" s="1">
        <v>8.7200000000000006</v>
      </c>
      <c r="M226" s="1">
        <v>5.69</v>
      </c>
      <c r="N226" s="1">
        <v>3.78</v>
      </c>
      <c r="O226" s="1" t="s">
        <v>77</v>
      </c>
      <c r="P226" s="1">
        <v>2205106337</v>
      </c>
      <c r="R226" s="1">
        <v>5260</v>
      </c>
      <c r="S226" s="1">
        <v>-0.20300000000000001</v>
      </c>
      <c r="V226" s="1" t="s">
        <v>932</v>
      </c>
      <c r="Y226" s="1">
        <v>66.400000000000006</v>
      </c>
      <c r="Z226" s="1">
        <v>58</v>
      </c>
      <c r="AD226" s="1" t="s">
        <v>80</v>
      </c>
      <c r="AE226" s="1" t="s">
        <v>64</v>
      </c>
      <c r="AF226" s="1" t="s">
        <v>67</v>
      </c>
      <c r="AK226" s="1" t="s">
        <v>655</v>
      </c>
      <c r="AL226" s="1" t="s">
        <v>656</v>
      </c>
      <c r="AM226" s="1" t="s">
        <v>68</v>
      </c>
      <c r="AO226" s="1" t="s">
        <v>69</v>
      </c>
      <c r="AQ226" s="1" t="b">
        <v>1</v>
      </c>
      <c r="AS226" s="1">
        <v>1</v>
      </c>
      <c r="AU226" s="1" t="s">
        <v>657</v>
      </c>
      <c r="AV226" s="1" t="s">
        <v>658</v>
      </c>
      <c r="AY226" s="1" t="s">
        <v>659</v>
      </c>
      <c r="AZ226" s="1" t="s">
        <v>71</v>
      </c>
      <c r="BC226" s="1" t="s">
        <v>428</v>
      </c>
      <c r="BD226" s="1" t="s">
        <v>83</v>
      </c>
      <c r="BE226" s="2">
        <v>43468</v>
      </c>
      <c r="BF226" s="1" t="s">
        <v>660</v>
      </c>
      <c r="BG226" s="1" t="s">
        <v>85</v>
      </c>
      <c r="BI226" s="1" t="s">
        <v>71</v>
      </c>
      <c r="BK226" s="4" t="s">
        <v>654</v>
      </c>
      <c r="BL226" s="1" t="s">
        <v>654</v>
      </c>
      <c r="BM226" s="4" t="s">
        <v>629</v>
      </c>
      <c r="BN226" s="1" t="s">
        <v>945</v>
      </c>
      <c r="BO226" s="4">
        <v>1.2</v>
      </c>
      <c r="BP226" s="1">
        <v>1.2</v>
      </c>
      <c r="BQ226" s="4">
        <v>8.7200000000000006</v>
      </c>
      <c r="BR226" s="1">
        <v>8.7200000000000006</v>
      </c>
      <c r="BS226" s="4">
        <v>5.69</v>
      </c>
      <c r="BT226" s="1">
        <v>5.69</v>
      </c>
      <c r="BU226" s="4">
        <v>3.78</v>
      </c>
      <c r="BV226" s="1">
        <v>3.78</v>
      </c>
      <c r="BW226" s="4">
        <v>-0.20300000000000001</v>
      </c>
      <c r="BX226" s="1">
        <v>-20.3</v>
      </c>
      <c r="BY226" s="4">
        <v>5260</v>
      </c>
      <c r="BZ226" s="1">
        <v>5260</v>
      </c>
      <c r="CA226" s="4">
        <f t="shared" si="3"/>
        <v>4192.22</v>
      </c>
      <c r="CB226" s="1">
        <f>VLOOKUP(A226:A536,[1]diamond_master!$B$1:$AK$311,19,0)</f>
        <v>6327.78</v>
      </c>
      <c r="CD226" s="1">
        <f>VLOOKUP(A226:A536,[1]diamond_master!$B$1:$AK$311,18,0)</f>
        <v>7593.34</v>
      </c>
    </row>
    <row r="227" spans="1:82">
      <c r="A227" s="1" t="s">
        <v>661</v>
      </c>
      <c r="B227" s="1" t="s">
        <v>59</v>
      </c>
      <c r="C227" s="1" t="s">
        <v>629</v>
      </c>
      <c r="D227" s="1">
        <v>1.2</v>
      </c>
      <c r="E227" s="1" t="s">
        <v>61</v>
      </c>
      <c r="F227" s="1" t="s">
        <v>123</v>
      </c>
      <c r="G227" s="1" t="s">
        <v>76</v>
      </c>
      <c r="H227" s="1" t="s">
        <v>63</v>
      </c>
      <c r="I227" s="1" t="s">
        <v>63</v>
      </c>
      <c r="J227" s="1" t="s">
        <v>64</v>
      </c>
      <c r="L227" s="1">
        <v>9</v>
      </c>
      <c r="M227" s="1">
        <v>5.83</v>
      </c>
      <c r="N227" s="1">
        <v>3.66</v>
      </c>
      <c r="O227" s="1" t="s">
        <v>65</v>
      </c>
      <c r="P227" s="1">
        <v>530288379</v>
      </c>
      <c r="R227" s="1">
        <v>4600</v>
      </c>
      <c r="S227" s="1">
        <v>-0.30299999999999999</v>
      </c>
      <c r="V227" s="1" t="s">
        <v>925</v>
      </c>
      <c r="Y227" s="1">
        <v>62.8</v>
      </c>
      <c r="Z227" s="1">
        <v>56.5</v>
      </c>
      <c r="AD227" s="1" t="s">
        <v>66</v>
      </c>
      <c r="AE227" s="1" t="s">
        <v>64</v>
      </c>
      <c r="AF227" s="1" t="s">
        <v>67</v>
      </c>
      <c r="AM227" s="1" t="s">
        <v>68</v>
      </c>
      <c r="AO227" s="1" t="s">
        <v>69</v>
      </c>
      <c r="AQ227" s="1" t="b">
        <v>1</v>
      </c>
      <c r="AS227" s="1">
        <v>1</v>
      </c>
      <c r="AU227" s="1" t="s">
        <v>662</v>
      </c>
      <c r="AV227" s="1" t="s">
        <v>663</v>
      </c>
      <c r="AZ227" s="1" t="s">
        <v>71</v>
      </c>
      <c r="BC227" s="1" t="s">
        <v>120</v>
      </c>
      <c r="BD227" s="1" t="s">
        <v>72</v>
      </c>
      <c r="BE227" s="1" t="s">
        <v>664</v>
      </c>
      <c r="BG227" s="1" t="s">
        <v>74</v>
      </c>
      <c r="BI227" s="1" t="s">
        <v>71</v>
      </c>
      <c r="BK227" s="4" t="s">
        <v>661</v>
      </c>
      <c r="BL227" s="1" t="s">
        <v>661</v>
      </c>
      <c r="BM227" s="4" t="s">
        <v>629</v>
      </c>
      <c r="BN227" s="1" t="s">
        <v>945</v>
      </c>
      <c r="BO227" s="4">
        <v>1.2</v>
      </c>
      <c r="BP227" s="1">
        <v>1.2</v>
      </c>
      <c r="BQ227" s="4">
        <v>9</v>
      </c>
      <c r="BR227" s="1">
        <v>9</v>
      </c>
      <c r="BS227" s="4">
        <v>5.83</v>
      </c>
      <c r="BT227" s="1">
        <v>5.83</v>
      </c>
      <c r="BU227" s="4">
        <v>3.66</v>
      </c>
      <c r="BV227" s="1">
        <v>3.66</v>
      </c>
      <c r="BW227" s="4">
        <v>-0.30299999999999999</v>
      </c>
      <c r="BX227" s="1">
        <v>-30.3</v>
      </c>
      <c r="BY227" s="4">
        <v>4600</v>
      </c>
      <c r="BZ227" s="1">
        <v>4600</v>
      </c>
      <c r="CA227" s="4">
        <f t="shared" si="3"/>
        <v>3206.2</v>
      </c>
      <c r="CB227" s="1">
        <f>VLOOKUP(A227:A537,[1]diamond_master!$B$1:$AK$311,19,0)</f>
        <v>5873.92</v>
      </c>
      <c r="CD227" s="1">
        <f>VLOOKUP(A227:A537,[1]diamond_master!$B$1:$AK$311,18,0)</f>
        <v>7048.71</v>
      </c>
    </row>
    <row r="228" spans="1:82">
      <c r="A228" s="1" t="s">
        <v>665</v>
      </c>
      <c r="B228" s="1" t="s">
        <v>59</v>
      </c>
      <c r="C228" s="1" t="s">
        <v>629</v>
      </c>
      <c r="D228" s="1">
        <v>1.21</v>
      </c>
      <c r="E228" s="1" t="s">
        <v>61</v>
      </c>
      <c r="F228" s="1" t="s">
        <v>62</v>
      </c>
      <c r="G228" s="1" t="s">
        <v>76</v>
      </c>
      <c r="H228" s="1" t="s">
        <v>63</v>
      </c>
      <c r="J228" s="1" t="s">
        <v>64</v>
      </c>
      <c r="L228" s="1">
        <v>9.7100000000000009</v>
      </c>
      <c r="M228" s="1">
        <v>5.71</v>
      </c>
      <c r="N228" s="1">
        <v>3.57</v>
      </c>
      <c r="O228" s="1" t="s">
        <v>65</v>
      </c>
      <c r="P228" s="1">
        <v>522230063</v>
      </c>
      <c r="R228" s="1">
        <v>5983</v>
      </c>
      <c r="S228" s="1">
        <v>-0.223</v>
      </c>
      <c r="V228" s="1" t="s">
        <v>908</v>
      </c>
      <c r="Y228" s="1">
        <v>62.5</v>
      </c>
      <c r="Z228" s="1">
        <v>64</v>
      </c>
      <c r="AD228" s="1" t="s">
        <v>80</v>
      </c>
      <c r="AE228" s="1" t="s">
        <v>64</v>
      </c>
      <c r="AF228" s="1" t="s">
        <v>67</v>
      </c>
      <c r="AM228" s="1" t="s">
        <v>68</v>
      </c>
      <c r="AQ228" s="1" t="b">
        <v>1</v>
      </c>
      <c r="AS228" s="1">
        <v>1</v>
      </c>
      <c r="AU228" s="1" t="s">
        <v>666</v>
      </c>
      <c r="AZ228" s="1" t="s">
        <v>71</v>
      </c>
      <c r="BC228" s="1" t="s">
        <v>71</v>
      </c>
      <c r="BD228" s="1" t="s">
        <v>72</v>
      </c>
      <c r="BI228" s="1" t="s">
        <v>71</v>
      </c>
      <c r="BK228" s="4" t="s">
        <v>665</v>
      </c>
      <c r="BL228" s="1" t="s">
        <v>665</v>
      </c>
      <c r="BM228" s="4" t="s">
        <v>629</v>
      </c>
      <c r="BN228" s="1" t="s">
        <v>945</v>
      </c>
      <c r="BO228" s="4">
        <v>1.21</v>
      </c>
      <c r="BP228" s="1">
        <v>1.21</v>
      </c>
      <c r="BQ228" s="4">
        <v>9.7100000000000009</v>
      </c>
      <c r="BR228" s="1">
        <v>9.7100000000000009</v>
      </c>
      <c r="BS228" s="4">
        <v>5.71</v>
      </c>
      <c r="BT228" s="1">
        <v>5.71</v>
      </c>
      <c r="BU228" s="4">
        <v>3.57</v>
      </c>
      <c r="BV228" s="1">
        <v>3.57</v>
      </c>
      <c r="BW228" s="4">
        <v>-0.223</v>
      </c>
      <c r="BX228" s="1">
        <v>-22.3</v>
      </c>
      <c r="BY228" s="4">
        <v>5983</v>
      </c>
      <c r="BZ228" s="1">
        <v>5983</v>
      </c>
      <c r="CA228" s="4">
        <f t="shared" si="3"/>
        <v>4648.7910000000002</v>
      </c>
      <c r="CB228" s="1">
        <f>VLOOKUP(A228:A538,[1]diamond_master!$B$1:$AK$311,19,0)</f>
        <v>7170.86</v>
      </c>
      <c r="CD228" s="1">
        <f>VLOOKUP(A228:A538,[1]diamond_master!$B$1:$AK$311,18,0)</f>
        <v>8676.75</v>
      </c>
    </row>
    <row r="229" spans="1:82">
      <c r="A229" s="1" t="s">
        <v>667</v>
      </c>
      <c r="B229" s="1" t="s">
        <v>59</v>
      </c>
      <c r="C229" s="1" t="s">
        <v>629</v>
      </c>
      <c r="D229" s="1">
        <v>1.53</v>
      </c>
      <c r="E229" s="1" t="s">
        <v>61</v>
      </c>
      <c r="F229" s="1" t="s">
        <v>93</v>
      </c>
      <c r="G229" s="1" t="s">
        <v>63</v>
      </c>
      <c r="H229" s="1" t="s">
        <v>63</v>
      </c>
      <c r="I229" s="1" t="s">
        <v>63</v>
      </c>
      <c r="J229" s="1" t="s">
        <v>64</v>
      </c>
      <c r="L229" s="1">
        <v>10.46</v>
      </c>
      <c r="M229" s="1" t="s">
        <v>909</v>
      </c>
      <c r="N229" s="1">
        <v>3.94</v>
      </c>
      <c r="O229" s="1" t="s">
        <v>65</v>
      </c>
      <c r="P229" s="1">
        <v>510159903</v>
      </c>
      <c r="R229" s="1">
        <v>7806</v>
      </c>
      <c r="S229" s="1">
        <v>-0.30299999999999999</v>
      </c>
      <c r="V229" s="1" t="s">
        <v>931</v>
      </c>
      <c r="Y229" s="1">
        <v>61.8</v>
      </c>
      <c r="Z229" s="1">
        <v>57.5</v>
      </c>
      <c r="AE229" s="1" t="s">
        <v>64</v>
      </c>
      <c r="AF229" s="1" t="s">
        <v>67</v>
      </c>
      <c r="AM229" s="1" t="s">
        <v>68</v>
      </c>
      <c r="AO229" s="1" t="s">
        <v>69</v>
      </c>
      <c r="AQ229" s="1" t="b">
        <v>1</v>
      </c>
      <c r="AS229" s="1">
        <v>1</v>
      </c>
      <c r="AU229" s="1" t="s">
        <v>668</v>
      </c>
      <c r="AZ229" s="1" t="s">
        <v>71</v>
      </c>
      <c r="BC229" s="1" t="s">
        <v>71</v>
      </c>
      <c r="BD229" s="1" t="s">
        <v>72</v>
      </c>
      <c r="BE229" s="1" t="s">
        <v>669</v>
      </c>
      <c r="BG229" s="1" t="s">
        <v>74</v>
      </c>
      <c r="BI229" s="1" t="s">
        <v>71</v>
      </c>
      <c r="BK229" s="4" t="s">
        <v>667</v>
      </c>
      <c r="BL229" s="1" t="s">
        <v>667</v>
      </c>
      <c r="BM229" s="4" t="s">
        <v>629</v>
      </c>
      <c r="BN229" s="1" t="s">
        <v>945</v>
      </c>
      <c r="BO229" s="4">
        <v>1.53</v>
      </c>
      <c r="BP229" s="1">
        <v>1.53</v>
      </c>
      <c r="BQ229" s="4">
        <v>10.46</v>
      </c>
      <c r="BR229" s="1">
        <v>10.46</v>
      </c>
      <c r="BS229" s="4" t="s">
        <v>909</v>
      </c>
      <c r="BT229" s="1">
        <v>0</v>
      </c>
      <c r="BU229" s="4">
        <v>3.94</v>
      </c>
      <c r="BV229" s="1">
        <v>3.94</v>
      </c>
      <c r="BW229" s="4">
        <v>-0.30299999999999999</v>
      </c>
      <c r="BX229" s="1">
        <v>-30.3</v>
      </c>
      <c r="BY229" s="4">
        <v>7806</v>
      </c>
      <c r="BZ229" s="1">
        <v>7806</v>
      </c>
      <c r="CA229" s="4">
        <f t="shared" si="3"/>
        <v>5440.7819999999992</v>
      </c>
      <c r="CB229" s="1">
        <f>VLOOKUP(A229:A539,[1]diamond_master!$B$1:$AK$311,19,0)</f>
        <v>9967.7900000000009</v>
      </c>
      <c r="CD229" s="1">
        <f>VLOOKUP(A229:A539,[1]diamond_master!$B$1:$AK$311,18,0)</f>
        <v>15250.72</v>
      </c>
    </row>
    <row r="230" spans="1:82">
      <c r="A230" s="1" t="s">
        <v>670</v>
      </c>
      <c r="B230" s="1" t="s">
        <v>59</v>
      </c>
      <c r="C230" s="1" t="s">
        <v>629</v>
      </c>
      <c r="D230" s="1">
        <v>0.5</v>
      </c>
      <c r="E230" s="1" t="s">
        <v>104</v>
      </c>
      <c r="F230" s="1" t="s">
        <v>62</v>
      </c>
      <c r="G230" s="1" t="s">
        <v>76</v>
      </c>
      <c r="H230" s="1" t="s">
        <v>63</v>
      </c>
      <c r="I230" s="1" t="s">
        <v>63</v>
      </c>
      <c r="J230" s="1" t="s">
        <v>64</v>
      </c>
      <c r="L230" s="1">
        <v>6.65</v>
      </c>
      <c r="M230" s="1">
        <v>4.41</v>
      </c>
      <c r="N230" s="1">
        <v>2.79</v>
      </c>
      <c r="O230" s="1" t="s">
        <v>65</v>
      </c>
      <c r="P230" s="1">
        <v>523289869</v>
      </c>
      <c r="R230" s="1">
        <v>1728</v>
      </c>
      <c r="S230" s="1">
        <v>-0.38300000000000001</v>
      </c>
      <c r="V230" s="1" t="s">
        <v>908</v>
      </c>
      <c r="Y230" s="1">
        <v>63.3</v>
      </c>
      <c r="Z230" s="1">
        <v>58.5</v>
      </c>
      <c r="AD230" s="1" t="s">
        <v>66</v>
      </c>
      <c r="AE230" s="1" t="s">
        <v>64</v>
      </c>
      <c r="AF230" s="1" t="s">
        <v>67</v>
      </c>
      <c r="AM230" s="1" t="s">
        <v>68</v>
      </c>
      <c r="AO230" s="1" t="s">
        <v>69</v>
      </c>
      <c r="AQ230" s="1" t="b">
        <v>1</v>
      </c>
      <c r="AS230" s="1">
        <v>1</v>
      </c>
      <c r="AU230" s="1" t="s">
        <v>671</v>
      </c>
      <c r="AV230" s="1" t="s">
        <v>672</v>
      </c>
      <c r="AZ230" s="1" t="s">
        <v>71</v>
      </c>
      <c r="BC230" s="1" t="s">
        <v>71</v>
      </c>
      <c r="BD230" s="1" t="s">
        <v>72</v>
      </c>
      <c r="BG230" s="1" t="s">
        <v>74</v>
      </c>
      <c r="BI230" s="1" t="s">
        <v>71</v>
      </c>
      <c r="BK230" s="4" t="s">
        <v>670</v>
      </c>
      <c r="BL230" s="1" t="s">
        <v>670</v>
      </c>
      <c r="BM230" s="4" t="s">
        <v>629</v>
      </c>
      <c r="BN230" s="1" t="s">
        <v>945</v>
      </c>
      <c r="BO230" s="4">
        <v>0.5</v>
      </c>
      <c r="BP230" s="1">
        <v>0.5</v>
      </c>
      <c r="BQ230" s="4">
        <v>6.65</v>
      </c>
      <c r="BR230" s="1">
        <v>6.65</v>
      </c>
      <c r="BS230" s="4">
        <v>4.41</v>
      </c>
      <c r="BT230" s="1">
        <v>4.41</v>
      </c>
      <c r="BU230" s="4">
        <v>2.79</v>
      </c>
      <c r="BV230" s="1">
        <v>2.79</v>
      </c>
      <c r="BW230" s="4">
        <v>-0.38300000000000001</v>
      </c>
      <c r="BX230" s="1">
        <v>-38.299999999999997</v>
      </c>
      <c r="BY230" s="4">
        <v>1728</v>
      </c>
      <c r="BZ230" s="1">
        <v>1728</v>
      </c>
      <c r="CA230" s="4">
        <f t="shared" si="3"/>
        <v>1066.1759999999999</v>
      </c>
      <c r="CB230" s="1">
        <f>VLOOKUP(A230:A540,[1]diamond_master!$B$1:$AK$311,19,0)</f>
        <v>2342.0300000000002</v>
      </c>
      <c r="CD230" s="1">
        <f>VLOOKUP(A230:A540,[1]diamond_master!$B$1:$AK$311,18,0)</f>
        <v>1171.01</v>
      </c>
    </row>
    <row r="231" spans="1:82">
      <c r="A231" s="1" t="s">
        <v>673</v>
      </c>
      <c r="B231" s="1" t="s">
        <v>59</v>
      </c>
      <c r="C231" s="1" t="s">
        <v>629</v>
      </c>
      <c r="D231" s="1">
        <v>0.5</v>
      </c>
      <c r="E231" s="1" t="s">
        <v>104</v>
      </c>
      <c r="F231" s="1" t="s">
        <v>89</v>
      </c>
      <c r="G231" s="1" t="s">
        <v>76</v>
      </c>
      <c r="H231" s="1" t="s">
        <v>76</v>
      </c>
      <c r="I231" s="1" t="s">
        <v>76</v>
      </c>
      <c r="J231" s="1" t="s">
        <v>64</v>
      </c>
      <c r="L231" s="1">
        <v>6.59</v>
      </c>
      <c r="M231" s="1">
        <v>4.3899999999999997</v>
      </c>
      <c r="N231" s="1">
        <v>2.76</v>
      </c>
      <c r="O231" s="1" t="s">
        <v>65</v>
      </c>
      <c r="P231" s="1">
        <v>523289870</v>
      </c>
      <c r="R231" s="1">
        <v>1604</v>
      </c>
      <c r="S231" s="1">
        <v>-0.38300000000000001</v>
      </c>
      <c r="V231" s="1" t="s">
        <v>923</v>
      </c>
      <c r="Y231" s="1">
        <v>62.9</v>
      </c>
      <c r="Z231" s="1">
        <v>59.5</v>
      </c>
      <c r="AD231" s="1" t="s">
        <v>66</v>
      </c>
      <c r="AE231" s="1" t="s">
        <v>64</v>
      </c>
      <c r="AF231" s="1" t="s">
        <v>67</v>
      </c>
      <c r="AM231" s="1" t="s">
        <v>68</v>
      </c>
      <c r="AO231" s="1" t="s">
        <v>69</v>
      </c>
      <c r="AQ231" s="1" t="b">
        <v>1</v>
      </c>
      <c r="AS231" s="1">
        <v>1</v>
      </c>
      <c r="AU231" s="1" t="s">
        <v>674</v>
      </c>
      <c r="AZ231" s="1" t="s">
        <v>71</v>
      </c>
      <c r="BC231" s="1" t="s">
        <v>71</v>
      </c>
      <c r="BD231" s="1" t="s">
        <v>72</v>
      </c>
      <c r="BG231" s="1" t="s">
        <v>74</v>
      </c>
      <c r="BI231" s="1" t="s">
        <v>71</v>
      </c>
      <c r="BK231" s="4" t="s">
        <v>673</v>
      </c>
      <c r="BL231" s="1" t="s">
        <v>673</v>
      </c>
      <c r="BM231" s="4" t="s">
        <v>629</v>
      </c>
      <c r="BN231" s="1" t="s">
        <v>945</v>
      </c>
      <c r="BO231" s="4">
        <v>0.5</v>
      </c>
      <c r="BP231" s="1">
        <v>0.5</v>
      </c>
      <c r="BQ231" s="4">
        <v>6.59</v>
      </c>
      <c r="BR231" s="1">
        <v>6.59</v>
      </c>
      <c r="BS231" s="4">
        <v>4.3899999999999997</v>
      </c>
      <c r="BT231" s="1">
        <v>4.3899999999999997</v>
      </c>
      <c r="BU231" s="4">
        <v>2.76</v>
      </c>
      <c r="BV231" s="1">
        <v>2.76</v>
      </c>
      <c r="BW231" s="4">
        <v>-0.38300000000000001</v>
      </c>
      <c r="BX231" s="1">
        <v>-38.299999999999997</v>
      </c>
      <c r="BY231" s="4">
        <v>1604</v>
      </c>
      <c r="BZ231" s="1">
        <v>1604</v>
      </c>
      <c r="CA231" s="4">
        <f t="shared" si="3"/>
        <v>989.66800000000001</v>
      </c>
      <c r="CB231" s="1">
        <f>VLOOKUP(A231:A541,[1]diamond_master!$B$1:$AK$311,19,0)</f>
        <v>2173.9699999999998</v>
      </c>
      <c r="CD231" s="1">
        <f>VLOOKUP(A231:A541,[1]diamond_master!$B$1:$AK$311,18,0)</f>
        <v>1086.98</v>
      </c>
    </row>
    <row r="232" spans="1:82">
      <c r="A232" s="1" t="s">
        <v>675</v>
      </c>
      <c r="B232" s="1" t="s">
        <v>59</v>
      </c>
      <c r="C232" s="1" t="s">
        <v>629</v>
      </c>
      <c r="D232" s="1">
        <v>0.5</v>
      </c>
      <c r="E232" s="1" t="s">
        <v>104</v>
      </c>
      <c r="F232" s="1" t="s">
        <v>89</v>
      </c>
      <c r="G232" s="1" t="s">
        <v>76</v>
      </c>
      <c r="H232" s="1" t="s">
        <v>76</v>
      </c>
      <c r="I232" s="1" t="s">
        <v>76</v>
      </c>
      <c r="J232" s="1" t="s">
        <v>64</v>
      </c>
      <c r="L232" s="1">
        <v>6.61</v>
      </c>
      <c r="M232" s="1">
        <v>4.4000000000000004</v>
      </c>
      <c r="N232" s="1">
        <v>2.77</v>
      </c>
      <c r="O232" s="1" t="s">
        <v>65</v>
      </c>
      <c r="P232" s="1">
        <v>523289867</v>
      </c>
      <c r="R232" s="1">
        <v>1604</v>
      </c>
      <c r="S232" s="1">
        <v>-0.38300000000000001</v>
      </c>
      <c r="V232" s="1" t="s">
        <v>923</v>
      </c>
      <c r="Y232" s="1">
        <v>63</v>
      </c>
      <c r="Z232" s="1">
        <v>58</v>
      </c>
      <c r="AD232" s="1" t="s">
        <v>66</v>
      </c>
      <c r="AE232" s="1" t="s">
        <v>64</v>
      </c>
      <c r="AF232" s="1" t="s">
        <v>67</v>
      </c>
      <c r="AM232" s="1" t="s">
        <v>68</v>
      </c>
      <c r="AO232" s="1" t="s">
        <v>69</v>
      </c>
      <c r="AQ232" s="1" t="b">
        <v>1</v>
      </c>
      <c r="AS232" s="1">
        <v>1</v>
      </c>
      <c r="AU232" s="1" t="s">
        <v>676</v>
      </c>
      <c r="AZ232" s="1" t="s">
        <v>71</v>
      </c>
      <c r="BC232" s="1" t="s">
        <v>71</v>
      </c>
      <c r="BD232" s="1" t="s">
        <v>72</v>
      </c>
      <c r="BG232" s="1" t="s">
        <v>74</v>
      </c>
      <c r="BI232" s="1" t="s">
        <v>71</v>
      </c>
      <c r="BK232" s="4" t="s">
        <v>675</v>
      </c>
      <c r="BL232" s="1" t="s">
        <v>675</v>
      </c>
      <c r="BM232" s="4" t="s">
        <v>629</v>
      </c>
      <c r="BN232" s="1" t="s">
        <v>945</v>
      </c>
      <c r="BO232" s="4">
        <v>0.5</v>
      </c>
      <c r="BP232" s="1">
        <v>0.5</v>
      </c>
      <c r="BQ232" s="4">
        <v>6.61</v>
      </c>
      <c r="BR232" s="1">
        <v>6.61</v>
      </c>
      <c r="BS232" s="4">
        <v>4.4000000000000004</v>
      </c>
      <c r="BT232" s="1">
        <v>4.4000000000000004</v>
      </c>
      <c r="BU232" s="4">
        <v>2.77</v>
      </c>
      <c r="BV232" s="1">
        <v>2.77</v>
      </c>
      <c r="BW232" s="4">
        <v>-0.38300000000000001</v>
      </c>
      <c r="BX232" s="1">
        <v>-38.299999999999997</v>
      </c>
      <c r="BY232" s="4">
        <v>1604</v>
      </c>
      <c r="BZ232" s="1">
        <v>1604</v>
      </c>
      <c r="CA232" s="4">
        <f t="shared" si="3"/>
        <v>989.66800000000001</v>
      </c>
      <c r="CB232" s="1">
        <f>VLOOKUP(A232:A542,[1]diamond_master!$B$1:$AK$311,19,0)</f>
        <v>2173.9699999999998</v>
      </c>
      <c r="CD232" s="1">
        <f>VLOOKUP(A232:A542,[1]diamond_master!$B$1:$AK$311,18,0)</f>
        <v>1086.98</v>
      </c>
    </row>
    <row r="233" spans="1:82">
      <c r="A233" s="1" t="s">
        <v>677</v>
      </c>
      <c r="B233" s="1" t="s">
        <v>59</v>
      </c>
      <c r="C233" s="1" t="s">
        <v>629</v>
      </c>
      <c r="D233" s="1">
        <v>0.5</v>
      </c>
      <c r="E233" s="1" t="s">
        <v>104</v>
      </c>
      <c r="F233" s="1" t="s">
        <v>89</v>
      </c>
      <c r="H233" s="1" t="s">
        <v>63</v>
      </c>
      <c r="I233" s="1" t="s">
        <v>76</v>
      </c>
      <c r="J233" s="1" t="s">
        <v>64</v>
      </c>
      <c r="L233" s="1">
        <v>7.32</v>
      </c>
      <c r="M233" s="1">
        <v>4.34</v>
      </c>
      <c r="N233" s="1">
        <v>2.59</v>
      </c>
      <c r="O233" s="1" t="s">
        <v>77</v>
      </c>
      <c r="P233" s="1">
        <v>5221238720</v>
      </c>
      <c r="R233" s="1">
        <v>1760</v>
      </c>
      <c r="S233" s="1">
        <v>-0.32300000000000001</v>
      </c>
      <c r="V233" s="1" t="s">
        <v>923</v>
      </c>
      <c r="Y233" s="1">
        <v>59.7</v>
      </c>
      <c r="Z233" s="1">
        <v>61</v>
      </c>
      <c r="AA233" s="1" t="s">
        <v>678</v>
      </c>
      <c r="AB233" s="1" t="s">
        <v>79</v>
      </c>
      <c r="AD233" s="1" t="s">
        <v>80</v>
      </c>
      <c r="AE233" s="1" t="s">
        <v>64</v>
      </c>
      <c r="AK233" s="1" t="s">
        <v>679</v>
      </c>
      <c r="AM233" s="1" t="s">
        <v>68</v>
      </c>
      <c r="AQ233" s="1" t="b">
        <v>1</v>
      </c>
      <c r="AS233" s="1">
        <v>1</v>
      </c>
      <c r="AY233" s="1" t="s">
        <v>680</v>
      </c>
      <c r="AZ233" s="1" t="s">
        <v>71</v>
      </c>
      <c r="BC233" s="1" t="s">
        <v>71</v>
      </c>
      <c r="BD233" s="1" t="s">
        <v>83</v>
      </c>
      <c r="BE233" s="1" t="s">
        <v>681</v>
      </c>
      <c r="BF233" s="1" t="s">
        <v>84</v>
      </c>
      <c r="BI233" s="1" t="s">
        <v>71</v>
      </c>
      <c r="BK233" s="4" t="s">
        <v>677</v>
      </c>
      <c r="BL233" s="1" t="s">
        <v>677</v>
      </c>
      <c r="BM233" s="4" t="s">
        <v>629</v>
      </c>
      <c r="BN233" s="1" t="s">
        <v>945</v>
      </c>
      <c r="BO233" s="4">
        <v>0.5</v>
      </c>
      <c r="BP233" s="1">
        <v>0.5</v>
      </c>
      <c r="BQ233" s="4">
        <v>7.32</v>
      </c>
      <c r="BR233" s="1">
        <v>7.32</v>
      </c>
      <c r="BS233" s="4">
        <v>4.34</v>
      </c>
      <c r="BT233" s="1">
        <v>4.34</v>
      </c>
      <c r="BU233" s="4">
        <v>2.59</v>
      </c>
      <c r="BV233" s="1">
        <v>2.59</v>
      </c>
      <c r="BW233" s="4">
        <v>-0.32300000000000001</v>
      </c>
      <c r="BX233" s="1">
        <v>-32.299999999999997</v>
      </c>
      <c r="BY233" s="4">
        <v>1760</v>
      </c>
      <c r="BZ233" s="1">
        <v>1760</v>
      </c>
      <c r="CA233" s="4">
        <f t="shared" si="3"/>
        <v>1191.52</v>
      </c>
      <c r="CB233" s="1">
        <f>VLOOKUP(A233:A543,[1]diamond_master!$B$1:$AK$311,19,0)</f>
        <v>2328.48</v>
      </c>
      <c r="CD233" s="1">
        <f>VLOOKUP(A233:A543,[1]diamond_master!$B$1:$AK$311,18,0)</f>
        <v>1164.24</v>
      </c>
    </row>
    <row r="234" spans="1:82">
      <c r="A234" s="1" t="s">
        <v>682</v>
      </c>
      <c r="B234" s="1" t="s">
        <v>59</v>
      </c>
      <c r="C234" s="1" t="s">
        <v>629</v>
      </c>
      <c r="D234" s="1">
        <v>0.5</v>
      </c>
      <c r="E234" s="1" t="s">
        <v>104</v>
      </c>
      <c r="F234" s="1" t="s">
        <v>89</v>
      </c>
      <c r="H234" s="1" t="s">
        <v>63</v>
      </c>
      <c r="I234" s="1" t="s">
        <v>76</v>
      </c>
      <c r="J234" s="1" t="s">
        <v>64</v>
      </c>
      <c r="L234" s="1">
        <v>7.47</v>
      </c>
      <c r="M234" s="1">
        <v>4.4400000000000004</v>
      </c>
      <c r="N234" s="1">
        <v>2.6</v>
      </c>
      <c r="O234" s="1" t="s">
        <v>77</v>
      </c>
      <c r="P234" s="1">
        <v>2225238721</v>
      </c>
      <c r="R234" s="1">
        <v>1760</v>
      </c>
      <c r="S234" s="1">
        <v>-0.32300000000000001</v>
      </c>
      <c r="V234" s="1" t="s">
        <v>923</v>
      </c>
      <c r="Y234" s="1">
        <v>58.7</v>
      </c>
      <c r="Z234" s="1">
        <v>59</v>
      </c>
      <c r="AA234" s="1" t="s">
        <v>678</v>
      </c>
      <c r="AB234" s="1" t="s">
        <v>79</v>
      </c>
      <c r="AD234" s="1" t="s">
        <v>80</v>
      </c>
      <c r="AE234" s="1" t="s">
        <v>64</v>
      </c>
      <c r="AK234" s="1" t="s">
        <v>683</v>
      </c>
      <c r="AM234" s="1" t="s">
        <v>68</v>
      </c>
      <c r="AQ234" s="1" t="b">
        <v>1</v>
      </c>
      <c r="AS234" s="1">
        <v>1</v>
      </c>
      <c r="AY234" s="1" t="s">
        <v>684</v>
      </c>
      <c r="AZ234" s="1" t="s">
        <v>71</v>
      </c>
      <c r="BC234" s="1" t="s">
        <v>71</v>
      </c>
      <c r="BD234" s="1" t="s">
        <v>83</v>
      </c>
      <c r="BE234" s="1" t="s">
        <v>681</v>
      </c>
      <c r="BF234" s="1" t="s">
        <v>84</v>
      </c>
      <c r="BI234" s="1" t="s">
        <v>71</v>
      </c>
      <c r="BK234" s="4" t="s">
        <v>682</v>
      </c>
      <c r="BL234" s="1" t="s">
        <v>682</v>
      </c>
      <c r="BM234" s="4" t="s">
        <v>629</v>
      </c>
      <c r="BN234" s="1" t="s">
        <v>945</v>
      </c>
      <c r="BO234" s="4">
        <v>0.5</v>
      </c>
      <c r="BP234" s="1">
        <v>0.5</v>
      </c>
      <c r="BQ234" s="4">
        <v>7.47</v>
      </c>
      <c r="BR234" s="1">
        <v>7.47</v>
      </c>
      <c r="BS234" s="4">
        <v>4.4400000000000004</v>
      </c>
      <c r="BT234" s="1">
        <v>4.4400000000000004</v>
      </c>
      <c r="BU234" s="4">
        <v>2.6</v>
      </c>
      <c r="BV234" s="1">
        <v>2.6</v>
      </c>
      <c r="BW234" s="4">
        <v>-0.32300000000000001</v>
      </c>
      <c r="BX234" s="1">
        <v>-32.299999999999997</v>
      </c>
      <c r="BY234" s="4">
        <v>1760</v>
      </c>
      <c r="BZ234" s="1">
        <v>1760</v>
      </c>
      <c r="CA234" s="4">
        <f t="shared" si="3"/>
        <v>1191.52</v>
      </c>
      <c r="CB234" s="1">
        <f>VLOOKUP(A234:A544,[1]diamond_master!$B$1:$AK$311,19,0)</f>
        <v>2328.48</v>
      </c>
      <c r="CD234" s="1">
        <f>VLOOKUP(A234:A544,[1]diamond_master!$B$1:$AK$311,18,0)</f>
        <v>1164.24</v>
      </c>
    </row>
    <row r="235" spans="1:82">
      <c r="A235" s="1" t="s">
        <v>685</v>
      </c>
      <c r="B235" s="1" t="s">
        <v>59</v>
      </c>
      <c r="C235" s="1" t="s">
        <v>629</v>
      </c>
      <c r="D235" s="1">
        <v>0.5</v>
      </c>
      <c r="E235" s="1" t="s">
        <v>104</v>
      </c>
      <c r="F235" s="1" t="s">
        <v>123</v>
      </c>
      <c r="G235" s="1" t="s">
        <v>76</v>
      </c>
      <c r="H235" s="1" t="s">
        <v>76</v>
      </c>
      <c r="I235" s="1" t="s">
        <v>76</v>
      </c>
      <c r="J235" s="1" t="s">
        <v>64</v>
      </c>
      <c r="L235" s="1">
        <v>6.68</v>
      </c>
      <c r="M235" s="1">
        <v>4.42</v>
      </c>
      <c r="N235" s="1">
        <v>2.78</v>
      </c>
      <c r="O235" s="1" t="s">
        <v>65</v>
      </c>
      <c r="P235" s="1">
        <v>530288358</v>
      </c>
      <c r="R235" s="1">
        <v>1529</v>
      </c>
      <c r="S235" s="1">
        <v>-0.36299999999999999</v>
      </c>
      <c r="V235" s="1" t="s">
        <v>932</v>
      </c>
      <c r="Y235" s="1">
        <v>62.9</v>
      </c>
      <c r="Z235" s="1">
        <v>58.5</v>
      </c>
      <c r="AD235" s="1" t="s">
        <v>66</v>
      </c>
      <c r="AE235" s="1" t="s">
        <v>64</v>
      </c>
      <c r="AF235" s="1" t="s">
        <v>67</v>
      </c>
      <c r="AM235" s="1" t="s">
        <v>68</v>
      </c>
      <c r="AO235" s="1" t="s">
        <v>69</v>
      </c>
      <c r="AQ235" s="1" t="b">
        <v>1</v>
      </c>
      <c r="AS235" s="1">
        <v>1</v>
      </c>
      <c r="AU235" s="1" t="s">
        <v>686</v>
      </c>
      <c r="AZ235" s="1" t="s">
        <v>71</v>
      </c>
      <c r="BC235" s="1" t="s">
        <v>140</v>
      </c>
      <c r="BD235" s="1" t="s">
        <v>72</v>
      </c>
      <c r="BE235" s="1" t="s">
        <v>687</v>
      </c>
      <c r="BG235" s="1" t="s">
        <v>74</v>
      </c>
      <c r="BI235" s="1" t="s">
        <v>71</v>
      </c>
      <c r="BK235" s="4" t="s">
        <v>685</v>
      </c>
      <c r="BL235" s="1" t="s">
        <v>685</v>
      </c>
      <c r="BM235" s="4" t="s">
        <v>629</v>
      </c>
      <c r="BN235" s="1" t="s">
        <v>945</v>
      </c>
      <c r="BO235" s="4">
        <v>0.5</v>
      </c>
      <c r="BP235" s="1">
        <v>0.5</v>
      </c>
      <c r="BQ235" s="4">
        <v>6.68</v>
      </c>
      <c r="BR235" s="1">
        <v>6.68</v>
      </c>
      <c r="BS235" s="4">
        <v>4.42</v>
      </c>
      <c r="BT235" s="1">
        <v>4.42</v>
      </c>
      <c r="BU235" s="4">
        <v>2.78</v>
      </c>
      <c r="BV235" s="1">
        <v>2.78</v>
      </c>
      <c r="BW235" s="4">
        <v>-0.36299999999999999</v>
      </c>
      <c r="BX235" s="1">
        <v>-36.299999999999997</v>
      </c>
      <c r="BY235" s="4">
        <v>1529</v>
      </c>
      <c r="BZ235" s="1">
        <v>1529</v>
      </c>
      <c r="CA235" s="4">
        <f t="shared" si="3"/>
        <v>973.97300000000007</v>
      </c>
      <c r="CB235" s="1">
        <f>VLOOKUP(A235:A545,[1]diamond_master!$B$1:$AK$311,19,0)</f>
        <v>2042.35</v>
      </c>
      <c r="CD235" s="1">
        <f>VLOOKUP(A235:A545,[1]diamond_master!$B$1:$AK$311,18,0)</f>
        <v>1021.17</v>
      </c>
    </row>
    <row r="236" spans="1:82">
      <c r="A236" s="1" t="s">
        <v>688</v>
      </c>
      <c r="B236" s="1" t="s">
        <v>59</v>
      </c>
      <c r="C236" s="1" t="s">
        <v>629</v>
      </c>
      <c r="D236" s="1">
        <v>0.5</v>
      </c>
      <c r="E236" s="1" t="s">
        <v>104</v>
      </c>
      <c r="F236" s="1" t="s">
        <v>123</v>
      </c>
      <c r="H236" s="1" t="s">
        <v>63</v>
      </c>
      <c r="I236" s="1" t="s">
        <v>76</v>
      </c>
      <c r="J236" s="1" t="s">
        <v>64</v>
      </c>
      <c r="L236" s="1">
        <v>7.09</v>
      </c>
      <c r="M236" s="1">
        <v>4.1100000000000003</v>
      </c>
      <c r="N236" s="1">
        <v>2.71</v>
      </c>
      <c r="O236" s="1" t="s">
        <v>77</v>
      </c>
      <c r="P236" s="1">
        <v>6422640468</v>
      </c>
      <c r="R236" s="1">
        <v>1577</v>
      </c>
      <c r="S236" s="1">
        <v>-0.34300000000000003</v>
      </c>
      <c r="V236" s="1" t="s">
        <v>908</v>
      </c>
      <c r="Y236" s="1">
        <v>65.8</v>
      </c>
      <c r="Z236" s="1">
        <v>62</v>
      </c>
      <c r="AA236" s="1" t="s">
        <v>78</v>
      </c>
      <c r="AB236" s="1" t="s">
        <v>637</v>
      </c>
      <c r="AD236" s="1" t="s">
        <v>80</v>
      </c>
      <c r="AE236" s="1" t="s">
        <v>64</v>
      </c>
      <c r="AK236" s="1" t="s">
        <v>689</v>
      </c>
      <c r="AM236" s="1" t="s">
        <v>68</v>
      </c>
      <c r="AO236" s="1" t="s">
        <v>69</v>
      </c>
      <c r="AQ236" s="1" t="b">
        <v>1</v>
      </c>
      <c r="AS236" s="1">
        <v>1</v>
      </c>
      <c r="AY236" s="1" t="s">
        <v>690</v>
      </c>
      <c r="AZ236" s="1" t="s">
        <v>71</v>
      </c>
      <c r="BC236" s="1" t="s">
        <v>120</v>
      </c>
      <c r="BD236" s="1" t="s">
        <v>83</v>
      </c>
      <c r="BE236" s="2">
        <v>44898</v>
      </c>
      <c r="BF236" s="1" t="s">
        <v>84</v>
      </c>
      <c r="BI236" s="1" t="s">
        <v>71</v>
      </c>
      <c r="BK236" s="4" t="s">
        <v>688</v>
      </c>
      <c r="BL236" s="1" t="s">
        <v>688</v>
      </c>
      <c r="BM236" s="4" t="s">
        <v>629</v>
      </c>
      <c r="BN236" s="1" t="s">
        <v>945</v>
      </c>
      <c r="BO236" s="4">
        <v>0.5</v>
      </c>
      <c r="BP236" s="1">
        <v>0.5</v>
      </c>
      <c r="BQ236" s="4">
        <v>7.09</v>
      </c>
      <c r="BR236" s="1">
        <v>7.09</v>
      </c>
      <c r="BS236" s="4">
        <v>4.1100000000000003</v>
      </c>
      <c r="BT236" s="1">
        <v>4.1100000000000003</v>
      </c>
      <c r="BU236" s="4">
        <v>2.71</v>
      </c>
      <c r="BV236" s="1">
        <v>2.71</v>
      </c>
      <c r="BW236" s="4">
        <v>-0.34300000000000003</v>
      </c>
      <c r="BX236" s="1">
        <v>-34.299999999999997</v>
      </c>
      <c r="BY236" s="4">
        <v>1577</v>
      </c>
      <c r="BZ236" s="1">
        <v>1577</v>
      </c>
      <c r="CA236" s="4">
        <f t="shared" si="3"/>
        <v>1036.0889999999999</v>
      </c>
      <c r="CB236" s="1">
        <f>VLOOKUP(A236:A546,[1]diamond_master!$B$1:$AK$311,19,0)</f>
        <v>2117.91</v>
      </c>
      <c r="CD236" s="1">
        <f>VLOOKUP(A236:A546,[1]diamond_master!$B$1:$AK$311,18,0)</f>
        <v>1058.96</v>
      </c>
    </row>
    <row r="237" spans="1:82">
      <c r="A237" s="1" t="s">
        <v>691</v>
      </c>
      <c r="B237" s="1" t="s">
        <v>59</v>
      </c>
      <c r="C237" s="1" t="s">
        <v>629</v>
      </c>
      <c r="D237" s="1">
        <v>0.5</v>
      </c>
      <c r="E237" s="1" t="s">
        <v>104</v>
      </c>
      <c r="F237" s="1" t="s">
        <v>89</v>
      </c>
      <c r="G237" s="1" t="s">
        <v>76</v>
      </c>
      <c r="H237" s="1" t="s">
        <v>63</v>
      </c>
      <c r="J237" s="1" t="s">
        <v>64</v>
      </c>
      <c r="L237" s="1">
        <v>6.66</v>
      </c>
      <c r="M237" s="1">
        <v>4.4000000000000004</v>
      </c>
      <c r="N237" s="1">
        <v>2.78</v>
      </c>
      <c r="O237" s="1" t="s">
        <v>65</v>
      </c>
      <c r="P237" s="1">
        <v>533291852</v>
      </c>
      <c r="R237" s="1">
        <v>1604</v>
      </c>
      <c r="S237" s="1">
        <v>-0.38300000000000001</v>
      </c>
      <c r="V237" s="1" t="s">
        <v>923</v>
      </c>
      <c r="Y237" s="1">
        <v>63.2</v>
      </c>
      <c r="Z237" s="1">
        <v>60</v>
      </c>
      <c r="AD237" s="1" t="s">
        <v>80</v>
      </c>
      <c r="AE237" s="1" t="s">
        <v>64</v>
      </c>
      <c r="AF237" s="1" t="s">
        <v>67</v>
      </c>
      <c r="AM237" s="1" t="s">
        <v>68</v>
      </c>
      <c r="AO237" s="1" t="s">
        <v>69</v>
      </c>
      <c r="AQ237" s="1" t="b">
        <v>1</v>
      </c>
      <c r="AS237" s="1">
        <v>1</v>
      </c>
      <c r="AU237" s="1" t="s">
        <v>692</v>
      </c>
      <c r="AZ237" s="1" t="s">
        <v>71</v>
      </c>
      <c r="BC237" s="1" t="s">
        <v>71</v>
      </c>
      <c r="BD237" s="1" t="s">
        <v>144</v>
      </c>
      <c r="BI237" s="1" t="s">
        <v>71</v>
      </c>
      <c r="BK237" s="4" t="s">
        <v>691</v>
      </c>
      <c r="BL237" s="1" t="s">
        <v>691</v>
      </c>
      <c r="BM237" s="4" t="s">
        <v>629</v>
      </c>
      <c r="BN237" s="1" t="s">
        <v>945</v>
      </c>
      <c r="BO237" s="4">
        <v>0.5</v>
      </c>
      <c r="BP237" s="1">
        <v>0.5</v>
      </c>
      <c r="BQ237" s="4">
        <v>6.66</v>
      </c>
      <c r="BR237" s="1">
        <v>6.66</v>
      </c>
      <c r="BS237" s="4">
        <v>4.4000000000000004</v>
      </c>
      <c r="BT237" s="1">
        <v>4.4000000000000004</v>
      </c>
      <c r="BU237" s="4">
        <v>2.78</v>
      </c>
      <c r="BV237" s="1">
        <v>2.78</v>
      </c>
      <c r="BW237" s="4">
        <v>-0.38300000000000001</v>
      </c>
      <c r="BX237" s="1">
        <v>-38.299999999999997</v>
      </c>
      <c r="BY237" s="4">
        <v>1604</v>
      </c>
      <c r="BZ237" s="1">
        <v>1604</v>
      </c>
      <c r="CA237" s="4">
        <f t="shared" si="3"/>
        <v>989.66800000000001</v>
      </c>
      <c r="CB237" s="1">
        <f>VLOOKUP(A237:A547,[1]diamond_master!$B$1:$AK$311,19,0)</f>
        <v>2173.9699999999998</v>
      </c>
      <c r="CD237" s="1">
        <f>VLOOKUP(A237:A547,[1]diamond_master!$B$1:$AK$311,18,0)</f>
        <v>1086.98</v>
      </c>
    </row>
    <row r="238" spans="1:82">
      <c r="A238" s="1" t="s">
        <v>693</v>
      </c>
      <c r="B238" s="1" t="s">
        <v>59</v>
      </c>
      <c r="C238" s="1" t="s">
        <v>629</v>
      </c>
      <c r="D238" s="1">
        <v>0.5</v>
      </c>
      <c r="E238" s="1" t="s">
        <v>104</v>
      </c>
      <c r="F238" s="1" t="s">
        <v>93</v>
      </c>
      <c r="G238" s="1" t="s">
        <v>76</v>
      </c>
      <c r="H238" s="1" t="s">
        <v>76</v>
      </c>
      <c r="J238" s="1" t="s">
        <v>64</v>
      </c>
      <c r="L238" s="1">
        <v>7.31</v>
      </c>
      <c r="M238" s="1">
        <v>4.32</v>
      </c>
      <c r="N238" s="1">
        <v>2.56</v>
      </c>
      <c r="O238" s="1" t="s">
        <v>65</v>
      </c>
      <c r="P238" s="1">
        <v>533291853</v>
      </c>
      <c r="R238" s="1">
        <v>1592</v>
      </c>
      <c r="S238" s="1">
        <v>-0.36299999999999999</v>
      </c>
      <c r="V238" s="1" t="s">
        <v>925</v>
      </c>
      <c r="Y238" s="1">
        <v>59.3</v>
      </c>
      <c r="Z238" s="1">
        <v>59</v>
      </c>
      <c r="AD238" s="1" t="s">
        <v>80</v>
      </c>
      <c r="AE238" s="1" t="s">
        <v>64</v>
      </c>
      <c r="AF238" s="1" t="s">
        <v>67</v>
      </c>
      <c r="AM238" s="1" t="s">
        <v>68</v>
      </c>
      <c r="AO238" s="1" t="s">
        <v>69</v>
      </c>
      <c r="AQ238" s="1" t="b">
        <v>1</v>
      </c>
      <c r="AS238" s="1">
        <v>1</v>
      </c>
      <c r="AZ238" s="1" t="s">
        <v>71</v>
      </c>
      <c r="BC238" s="1" t="s">
        <v>100</v>
      </c>
      <c r="BD238" s="1" t="s">
        <v>144</v>
      </c>
      <c r="BI238" s="1" t="s">
        <v>71</v>
      </c>
      <c r="BK238" s="4" t="s">
        <v>693</v>
      </c>
      <c r="BL238" s="1" t="s">
        <v>693</v>
      </c>
      <c r="BM238" s="4" t="s">
        <v>629</v>
      </c>
      <c r="BN238" s="1" t="s">
        <v>945</v>
      </c>
      <c r="BO238" s="4">
        <v>0.5</v>
      </c>
      <c r="BP238" s="1">
        <v>0.5</v>
      </c>
      <c r="BQ238" s="4">
        <v>7.31</v>
      </c>
      <c r="BR238" s="1">
        <v>7.31</v>
      </c>
      <c r="BS238" s="4">
        <v>4.32</v>
      </c>
      <c r="BT238" s="1">
        <v>4.32</v>
      </c>
      <c r="BU238" s="4">
        <v>2.56</v>
      </c>
      <c r="BV238" s="1">
        <v>2.56</v>
      </c>
      <c r="BW238" s="4">
        <v>-0.36299999999999999</v>
      </c>
      <c r="BX238" s="1">
        <v>-36.299999999999997</v>
      </c>
      <c r="BY238" s="4">
        <v>1592</v>
      </c>
      <c r="BZ238" s="1">
        <v>1592</v>
      </c>
      <c r="CA238" s="4">
        <f t="shared" si="3"/>
        <v>1014.104</v>
      </c>
      <c r="CB238" s="1">
        <f>VLOOKUP(A238:A548,[1]diamond_master!$B$1:$AK$311,19,0)</f>
        <v>2126.5</v>
      </c>
      <c r="CD238" s="1">
        <f>VLOOKUP(A238:A548,[1]diamond_master!$B$1:$AK$311,18,0)</f>
        <v>1063.25</v>
      </c>
    </row>
    <row r="239" spans="1:82">
      <c r="A239" s="1" t="s">
        <v>694</v>
      </c>
      <c r="B239" s="1" t="s">
        <v>59</v>
      </c>
      <c r="C239" s="1" t="s">
        <v>629</v>
      </c>
      <c r="D239" s="1">
        <v>0.5</v>
      </c>
      <c r="E239" s="1" t="s">
        <v>104</v>
      </c>
      <c r="F239" s="1" t="s">
        <v>93</v>
      </c>
      <c r="G239" s="1" t="s">
        <v>76</v>
      </c>
      <c r="H239" s="1" t="s">
        <v>76</v>
      </c>
      <c r="I239" s="1" t="s">
        <v>76</v>
      </c>
      <c r="J239" s="1" t="s">
        <v>64</v>
      </c>
      <c r="L239" s="1">
        <v>7.09</v>
      </c>
      <c r="M239" s="1">
        <v>4.22</v>
      </c>
      <c r="N239" s="1">
        <v>2.66</v>
      </c>
      <c r="O239" s="1" t="s">
        <v>65</v>
      </c>
      <c r="P239" s="1">
        <v>536295846</v>
      </c>
      <c r="R239" s="1">
        <v>1642</v>
      </c>
      <c r="S239" s="1">
        <v>-0.34300000000000003</v>
      </c>
      <c r="V239" s="1" t="s">
        <v>923</v>
      </c>
      <c r="Y239" s="1">
        <v>63</v>
      </c>
      <c r="Z239" s="1">
        <v>58.5</v>
      </c>
      <c r="AD239" s="1" t="s">
        <v>66</v>
      </c>
      <c r="AE239" s="1" t="s">
        <v>64</v>
      </c>
      <c r="AF239" s="1" t="s">
        <v>67</v>
      </c>
      <c r="AM239" s="1" t="s">
        <v>68</v>
      </c>
      <c r="AO239" s="1" t="s">
        <v>69</v>
      </c>
      <c r="AQ239" s="1" t="b">
        <v>1</v>
      </c>
      <c r="AS239" s="1">
        <v>1</v>
      </c>
      <c r="AZ239" s="1" t="s">
        <v>71</v>
      </c>
      <c r="BC239" s="1" t="s">
        <v>71</v>
      </c>
      <c r="BD239" s="1" t="s">
        <v>72</v>
      </c>
      <c r="BE239" s="1" t="s">
        <v>695</v>
      </c>
      <c r="BG239" s="1" t="s">
        <v>74</v>
      </c>
      <c r="BI239" s="1" t="s">
        <v>71</v>
      </c>
      <c r="BK239" s="4" t="s">
        <v>694</v>
      </c>
      <c r="BL239" s="1" t="s">
        <v>694</v>
      </c>
      <c r="BM239" s="4" t="s">
        <v>629</v>
      </c>
      <c r="BN239" s="1" t="s">
        <v>945</v>
      </c>
      <c r="BO239" s="4">
        <v>0.5</v>
      </c>
      <c r="BP239" s="1">
        <v>0.5</v>
      </c>
      <c r="BQ239" s="4">
        <v>7.09</v>
      </c>
      <c r="BR239" s="1">
        <v>7.09</v>
      </c>
      <c r="BS239" s="4">
        <v>4.22</v>
      </c>
      <c r="BT239" s="1">
        <v>4.22</v>
      </c>
      <c r="BU239" s="4">
        <v>2.66</v>
      </c>
      <c r="BV239" s="1">
        <v>2.66</v>
      </c>
      <c r="BW239" s="4">
        <v>-0.34300000000000003</v>
      </c>
      <c r="BX239" s="1">
        <v>-34.299999999999997</v>
      </c>
      <c r="BY239" s="4">
        <v>1642</v>
      </c>
      <c r="BZ239" s="1">
        <v>1642</v>
      </c>
      <c r="CA239" s="4">
        <f t="shared" si="3"/>
        <v>1078.7939999999999</v>
      </c>
      <c r="CB239" s="1">
        <f>VLOOKUP(A239:A549,[1]diamond_master!$B$1:$AK$311,19,0)</f>
        <v>2161.1</v>
      </c>
      <c r="CD239" s="1">
        <f>VLOOKUP(A239:A549,[1]diamond_master!$B$1:$AK$311,18,0)</f>
        <v>1080.55</v>
      </c>
    </row>
    <row r="240" spans="1:82">
      <c r="A240" s="1" t="s">
        <v>696</v>
      </c>
      <c r="B240" s="1" t="s">
        <v>59</v>
      </c>
      <c r="C240" s="1" t="s">
        <v>629</v>
      </c>
      <c r="D240" s="1">
        <v>0.5</v>
      </c>
      <c r="E240" s="1" t="s">
        <v>104</v>
      </c>
      <c r="F240" s="1" t="s">
        <v>89</v>
      </c>
      <c r="G240" s="1" t="s">
        <v>76</v>
      </c>
      <c r="H240" s="1" t="s">
        <v>63</v>
      </c>
      <c r="I240" s="1" t="s">
        <v>76</v>
      </c>
      <c r="J240" s="1" t="s">
        <v>64</v>
      </c>
      <c r="L240" s="1">
        <v>6.69</v>
      </c>
      <c r="M240" s="1">
        <v>4.33</v>
      </c>
      <c r="N240" s="1">
        <v>2.83</v>
      </c>
      <c r="O240" s="1" t="s">
        <v>65</v>
      </c>
      <c r="P240" s="1">
        <v>544257075</v>
      </c>
      <c r="R240" s="1">
        <v>1604</v>
      </c>
      <c r="S240" s="1">
        <v>-0.38300000000000001</v>
      </c>
      <c r="V240" s="1" t="s">
        <v>923</v>
      </c>
      <c r="Y240" s="1">
        <v>65.400000000000006</v>
      </c>
      <c r="Z240" s="1">
        <v>60</v>
      </c>
      <c r="AD240" s="1" t="s">
        <v>66</v>
      </c>
      <c r="AE240" s="1" t="s">
        <v>64</v>
      </c>
      <c r="AF240" s="1" t="s">
        <v>67</v>
      </c>
      <c r="AM240" s="1" t="s">
        <v>68</v>
      </c>
      <c r="AO240" s="1" t="s">
        <v>69</v>
      </c>
      <c r="AQ240" s="1" t="b">
        <v>1</v>
      </c>
      <c r="AS240" s="1">
        <v>1</v>
      </c>
      <c r="AZ240" s="1" t="s">
        <v>71</v>
      </c>
      <c r="BC240" s="1" t="s">
        <v>71</v>
      </c>
      <c r="BD240" s="1" t="s">
        <v>72</v>
      </c>
      <c r="BE240" s="1" t="s">
        <v>277</v>
      </c>
      <c r="BG240" s="1" t="s">
        <v>74</v>
      </c>
      <c r="BI240" s="1" t="s">
        <v>71</v>
      </c>
      <c r="BK240" s="4" t="s">
        <v>696</v>
      </c>
      <c r="BL240" s="1" t="s">
        <v>696</v>
      </c>
      <c r="BM240" s="4" t="s">
        <v>629</v>
      </c>
      <c r="BN240" s="1" t="s">
        <v>945</v>
      </c>
      <c r="BO240" s="4">
        <v>0.5</v>
      </c>
      <c r="BP240" s="1">
        <v>0.5</v>
      </c>
      <c r="BQ240" s="4">
        <v>6.69</v>
      </c>
      <c r="BR240" s="1">
        <v>6.69</v>
      </c>
      <c r="BS240" s="4">
        <v>4.33</v>
      </c>
      <c r="BT240" s="1">
        <v>4.33</v>
      </c>
      <c r="BU240" s="4">
        <v>2.83</v>
      </c>
      <c r="BV240" s="1">
        <v>2.83</v>
      </c>
      <c r="BW240" s="4">
        <v>-0.38300000000000001</v>
      </c>
      <c r="BX240" s="1">
        <v>-38.299999999999997</v>
      </c>
      <c r="BY240" s="4">
        <v>1604</v>
      </c>
      <c r="BZ240" s="1">
        <v>1604</v>
      </c>
      <c r="CA240" s="4">
        <f t="shared" si="3"/>
        <v>989.66800000000001</v>
      </c>
      <c r="CB240" s="1">
        <f>VLOOKUP(A240:A550,[1]diamond_master!$B$1:$AK$311,19,0)</f>
        <v>2173.9699999999998</v>
      </c>
      <c r="CD240" s="1">
        <f>VLOOKUP(A240:A550,[1]diamond_master!$B$1:$AK$311,18,0)</f>
        <v>1086.98</v>
      </c>
    </row>
    <row r="241" spans="1:82">
      <c r="A241" s="1" t="s">
        <v>697</v>
      </c>
      <c r="B241" s="1" t="s">
        <v>59</v>
      </c>
      <c r="C241" s="1" t="s">
        <v>629</v>
      </c>
      <c r="D241" s="1">
        <v>0.5</v>
      </c>
      <c r="E241" s="1" t="s">
        <v>104</v>
      </c>
      <c r="F241" s="1" t="s">
        <v>89</v>
      </c>
      <c r="G241" s="1" t="s">
        <v>63</v>
      </c>
      <c r="H241" s="1" t="s">
        <v>63</v>
      </c>
      <c r="I241" s="1" t="s">
        <v>76</v>
      </c>
      <c r="J241" s="1" t="s">
        <v>64</v>
      </c>
      <c r="L241" s="1">
        <v>6.86</v>
      </c>
      <c r="M241" s="1">
        <v>4.51</v>
      </c>
      <c r="N241" s="1">
        <v>2.71</v>
      </c>
      <c r="O241" s="1" t="s">
        <v>65</v>
      </c>
      <c r="P241" s="1">
        <v>544257073</v>
      </c>
      <c r="R241" s="1">
        <v>1604</v>
      </c>
      <c r="S241" s="1">
        <v>-0.38300000000000001</v>
      </c>
      <c r="V241" s="1" t="s">
        <v>923</v>
      </c>
      <c r="Y241" s="1">
        <v>60.1</v>
      </c>
      <c r="Z241" s="1">
        <v>60</v>
      </c>
      <c r="AD241" s="1" t="s">
        <v>66</v>
      </c>
      <c r="AE241" s="1" t="s">
        <v>64</v>
      </c>
      <c r="AF241" s="1" t="s">
        <v>67</v>
      </c>
      <c r="AM241" s="1" t="s">
        <v>68</v>
      </c>
      <c r="AO241" s="1" t="s">
        <v>69</v>
      </c>
      <c r="AQ241" s="1" t="b">
        <v>1</v>
      </c>
      <c r="AS241" s="1">
        <v>1</v>
      </c>
      <c r="AZ241" s="1" t="s">
        <v>71</v>
      </c>
      <c r="BC241" s="1" t="s">
        <v>71</v>
      </c>
      <c r="BD241" s="1" t="s">
        <v>72</v>
      </c>
      <c r="BE241" s="1" t="s">
        <v>283</v>
      </c>
      <c r="BG241" s="1" t="s">
        <v>74</v>
      </c>
      <c r="BI241" s="1" t="s">
        <v>71</v>
      </c>
      <c r="BK241" s="4" t="s">
        <v>697</v>
      </c>
      <c r="BL241" s="1" t="s">
        <v>697</v>
      </c>
      <c r="BM241" s="4" t="s">
        <v>629</v>
      </c>
      <c r="BN241" s="1" t="s">
        <v>945</v>
      </c>
      <c r="BO241" s="4">
        <v>0.5</v>
      </c>
      <c r="BP241" s="1">
        <v>0.5</v>
      </c>
      <c r="BQ241" s="4">
        <v>6.86</v>
      </c>
      <c r="BR241" s="1">
        <v>6.86</v>
      </c>
      <c r="BS241" s="4">
        <v>4.51</v>
      </c>
      <c r="BT241" s="1">
        <v>4.51</v>
      </c>
      <c r="BU241" s="4">
        <v>2.71</v>
      </c>
      <c r="BV241" s="1">
        <v>2.71</v>
      </c>
      <c r="BW241" s="4">
        <v>-0.38300000000000001</v>
      </c>
      <c r="BX241" s="1">
        <v>-38.299999999999997</v>
      </c>
      <c r="BY241" s="4">
        <v>1604</v>
      </c>
      <c r="BZ241" s="1">
        <v>1604</v>
      </c>
      <c r="CA241" s="4">
        <f t="shared" si="3"/>
        <v>989.66800000000001</v>
      </c>
      <c r="CB241" s="1">
        <f>VLOOKUP(A241:A551,[1]diamond_master!$B$1:$AK$311,19,0)</f>
        <v>2173.9699999999998</v>
      </c>
      <c r="CD241" s="1">
        <f>VLOOKUP(A241:A551,[1]diamond_master!$B$1:$AK$311,18,0)</f>
        <v>1086.98</v>
      </c>
    </row>
    <row r="242" spans="1:82">
      <c r="A242" s="1" t="s">
        <v>698</v>
      </c>
      <c r="B242" s="1" t="s">
        <v>59</v>
      </c>
      <c r="C242" s="1" t="s">
        <v>629</v>
      </c>
      <c r="D242" s="1">
        <v>0.5</v>
      </c>
      <c r="E242" s="1" t="s">
        <v>104</v>
      </c>
      <c r="F242" s="1" t="s">
        <v>89</v>
      </c>
      <c r="H242" s="1" t="s">
        <v>63</v>
      </c>
      <c r="I242" s="1" t="s">
        <v>76</v>
      </c>
      <c r="J242" s="1" t="s">
        <v>202</v>
      </c>
      <c r="L242" s="1">
        <v>7</v>
      </c>
      <c r="M242" s="1">
        <v>4.5</v>
      </c>
      <c r="N242" s="1">
        <v>2.8</v>
      </c>
      <c r="O242" s="1" t="s">
        <v>699</v>
      </c>
      <c r="P242" s="1">
        <v>220000047350</v>
      </c>
      <c r="R242" s="1">
        <v>1552</v>
      </c>
      <c r="S242" s="1">
        <v>-0.40300000000000002</v>
      </c>
      <c r="V242" s="1" t="s">
        <v>908</v>
      </c>
      <c r="Y242" s="1">
        <v>62.2</v>
      </c>
      <c r="Z242" s="1">
        <v>60</v>
      </c>
      <c r="AD242" s="1" t="s">
        <v>66</v>
      </c>
      <c r="AE242" s="1" t="s">
        <v>64</v>
      </c>
      <c r="AF242" s="1" t="s">
        <v>67</v>
      </c>
      <c r="AM242" s="1" t="s">
        <v>68</v>
      </c>
      <c r="AO242" s="1" t="s">
        <v>69</v>
      </c>
      <c r="AQ242" s="1" t="b">
        <v>1</v>
      </c>
      <c r="AS242" s="1">
        <v>1</v>
      </c>
      <c r="AV242" s="1" t="s">
        <v>700</v>
      </c>
      <c r="AZ242" s="1" t="s">
        <v>71</v>
      </c>
      <c r="BC242" s="1" t="s">
        <v>71</v>
      </c>
      <c r="BD242" s="1" t="s">
        <v>72</v>
      </c>
      <c r="BG242" s="1" t="s">
        <v>85</v>
      </c>
      <c r="BI242" s="1" t="s">
        <v>71</v>
      </c>
      <c r="BK242" s="4" t="s">
        <v>698</v>
      </c>
      <c r="BL242" s="1" t="s">
        <v>698</v>
      </c>
      <c r="BM242" s="4" t="s">
        <v>629</v>
      </c>
      <c r="BN242" s="1" t="s">
        <v>945</v>
      </c>
      <c r="BO242" s="4">
        <v>0.5</v>
      </c>
      <c r="BP242" s="1">
        <v>0.5</v>
      </c>
      <c r="BQ242" s="4">
        <v>7</v>
      </c>
      <c r="BR242" s="1">
        <v>7</v>
      </c>
      <c r="BS242" s="4">
        <v>4.5</v>
      </c>
      <c r="BT242" s="1">
        <v>4.5</v>
      </c>
      <c r="BU242" s="4">
        <v>2.8</v>
      </c>
      <c r="BV242" s="1">
        <v>2.8</v>
      </c>
      <c r="BW242" s="4">
        <v>-0.40300000000000002</v>
      </c>
      <c r="BX242" s="1">
        <v>-40.299999999999997</v>
      </c>
      <c r="BY242" s="4">
        <v>1552</v>
      </c>
      <c r="BZ242" s="1">
        <v>1552</v>
      </c>
      <c r="CA242" s="4">
        <f t="shared" si="3"/>
        <v>926.54399999999998</v>
      </c>
      <c r="CB242" s="1">
        <f>VLOOKUP(A242:A552,[1]diamond_master!$B$1:$AK$311,19,0)</f>
        <v>2133.91</v>
      </c>
      <c r="CD242" s="1">
        <f>VLOOKUP(A242:A552,[1]diamond_master!$B$1:$AK$311,18,0)</f>
        <v>1066.95</v>
      </c>
    </row>
    <row r="243" spans="1:82">
      <c r="A243" s="1" t="s">
        <v>701</v>
      </c>
      <c r="B243" s="1" t="s">
        <v>59</v>
      </c>
      <c r="C243" s="1" t="s">
        <v>629</v>
      </c>
      <c r="D243" s="1">
        <v>0.56000000000000005</v>
      </c>
      <c r="E243" s="1" t="s">
        <v>104</v>
      </c>
      <c r="F243" s="1" t="s">
        <v>123</v>
      </c>
      <c r="G243" s="1" t="s">
        <v>76</v>
      </c>
      <c r="H243" s="1" t="s">
        <v>63</v>
      </c>
      <c r="J243" s="1" t="s">
        <v>64</v>
      </c>
      <c r="L243" s="1">
        <v>7.75</v>
      </c>
      <c r="M243" s="1">
        <v>4.62</v>
      </c>
      <c r="N243" s="1">
        <v>2.65</v>
      </c>
      <c r="O243" s="1" t="s">
        <v>65</v>
      </c>
      <c r="P243" s="1">
        <v>533291860</v>
      </c>
      <c r="R243" s="1">
        <v>1577</v>
      </c>
      <c r="S243" s="1">
        <v>-0.34300000000000003</v>
      </c>
      <c r="V243" s="1" t="s">
        <v>932</v>
      </c>
      <c r="Y243" s="1">
        <v>57.4</v>
      </c>
      <c r="Z243" s="1">
        <v>59.5</v>
      </c>
      <c r="AD243" s="1" t="s">
        <v>80</v>
      </c>
      <c r="AE243" s="1" t="s">
        <v>64</v>
      </c>
      <c r="AF243" s="1" t="s">
        <v>67</v>
      </c>
      <c r="AM243" s="1" t="s">
        <v>68</v>
      </c>
      <c r="AO243" s="1" t="s">
        <v>69</v>
      </c>
      <c r="AQ243" s="1" t="b">
        <v>1</v>
      </c>
      <c r="AS243" s="1">
        <v>1</v>
      </c>
      <c r="AZ243" s="1" t="s">
        <v>71</v>
      </c>
      <c r="BC243" s="1" t="s">
        <v>428</v>
      </c>
      <c r="BD243" s="1" t="s">
        <v>144</v>
      </c>
      <c r="BI243" s="1" t="s">
        <v>71</v>
      </c>
      <c r="BK243" s="4" t="s">
        <v>701</v>
      </c>
      <c r="BL243" s="1" t="s">
        <v>701</v>
      </c>
      <c r="BM243" s="4" t="s">
        <v>629</v>
      </c>
      <c r="BN243" s="1" t="s">
        <v>945</v>
      </c>
      <c r="BO243" s="4">
        <v>0.56000000000000005</v>
      </c>
      <c r="BP243" s="1">
        <v>0.56000000000000005</v>
      </c>
      <c r="BQ243" s="4">
        <v>7.75</v>
      </c>
      <c r="BR243" s="1">
        <v>7.75</v>
      </c>
      <c r="BS243" s="4">
        <v>4.62</v>
      </c>
      <c r="BT243" s="1">
        <v>4.62</v>
      </c>
      <c r="BU243" s="4">
        <v>2.65</v>
      </c>
      <c r="BV243" s="1">
        <v>2.65</v>
      </c>
      <c r="BW243" s="4">
        <v>-0.34300000000000003</v>
      </c>
      <c r="BX243" s="1">
        <v>-34.299999999999997</v>
      </c>
      <c r="BY243" s="4">
        <v>1577</v>
      </c>
      <c r="BZ243" s="1">
        <v>1577</v>
      </c>
      <c r="CA243" s="4">
        <f t="shared" si="3"/>
        <v>1036.0889999999999</v>
      </c>
      <c r="CB243" s="1">
        <f>VLOOKUP(A243:A553,[1]diamond_master!$B$1:$AK$311,19,0)</f>
        <v>2075.5500000000002</v>
      </c>
      <c r="CD243" s="1">
        <f>VLOOKUP(A243:A553,[1]diamond_master!$B$1:$AK$311,18,0)</f>
        <v>1162.31</v>
      </c>
    </row>
    <row r="244" spans="1:82">
      <c r="A244" s="1" t="s">
        <v>702</v>
      </c>
      <c r="B244" s="1" t="s">
        <v>59</v>
      </c>
      <c r="C244" s="1" t="s">
        <v>629</v>
      </c>
      <c r="D244" s="1">
        <v>0.7</v>
      </c>
      <c r="E244" s="1" t="s">
        <v>104</v>
      </c>
      <c r="F244" s="1" t="s">
        <v>123</v>
      </c>
      <c r="H244" s="1" t="s">
        <v>76</v>
      </c>
      <c r="I244" s="1" t="s">
        <v>61</v>
      </c>
      <c r="J244" s="1" t="s">
        <v>64</v>
      </c>
      <c r="L244" s="1">
        <v>8.1300000000000008</v>
      </c>
      <c r="M244" s="1">
        <v>4.84</v>
      </c>
      <c r="N244" s="1">
        <v>3.01</v>
      </c>
      <c r="O244" s="1" t="s">
        <v>77</v>
      </c>
      <c r="P244" s="1">
        <v>7418667249</v>
      </c>
      <c r="R244" s="1">
        <v>2440</v>
      </c>
      <c r="S244" s="1">
        <v>-0.30299999999999999</v>
      </c>
      <c r="V244" s="1" t="s">
        <v>925</v>
      </c>
      <c r="Y244" s="1">
        <v>62.2</v>
      </c>
      <c r="Z244" s="1">
        <v>61</v>
      </c>
      <c r="AA244" s="1" t="s">
        <v>78</v>
      </c>
      <c r="AB244" s="1" t="s">
        <v>637</v>
      </c>
      <c r="AD244" s="1" t="s">
        <v>80</v>
      </c>
      <c r="AE244" s="1" t="s">
        <v>64</v>
      </c>
      <c r="AF244" s="1" t="s">
        <v>67</v>
      </c>
      <c r="AK244" s="1" t="s">
        <v>703</v>
      </c>
      <c r="AM244" s="1" t="s">
        <v>68</v>
      </c>
      <c r="AO244" s="1" t="s">
        <v>69</v>
      </c>
      <c r="AQ244" s="1" t="b">
        <v>1</v>
      </c>
      <c r="AS244" s="1">
        <v>1</v>
      </c>
      <c r="AV244" s="1" t="s">
        <v>704</v>
      </c>
      <c r="AY244" s="1" t="s">
        <v>705</v>
      </c>
      <c r="AZ244" s="1" t="s">
        <v>71</v>
      </c>
      <c r="BC244" s="1" t="s">
        <v>120</v>
      </c>
      <c r="BD244" s="1" t="s">
        <v>83</v>
      </c>
      <c r="BE244" s="1" t="s">
        <v>706</v>
      </c>
      <c r="BF244" s="1" t="s">
        <v>84</v>
      </c>
      <c r="BG244" s="1" t="s">
        <v>85</v>
      </c>
      <c r="BI244" s="1" t="s">
        <v>71</v>
      </c>
      <c r="BK244" s="4" t="s">
        <v>702</v>
      </c>
      <c r="BL244" s="1" t="s">
        <v>702</v>
      </c>
      <c r="BM244" s="4" t="s">
        <v>629</v>
      </c>
      <c r="BN244" s="1" t="s">
        <v>945</v>
      </c>
      <c r="BO244" s="4">
        <v>0.7</v>
      </c>
      <c r="BP244" s="1">
        <v>0.7</v>
      </c>
      <c r="BQ244" s="4">
        <v>8.1300000000000008</v>
      </c>
      <c r="BR244" s="1">
        <v>8.1300000000000008</v>
      </c>
      <c r="BS244" s="4">
        <v>4.84</v>
      </c>
      <c r="BT244" s="1">
        <v>4.84</v>
      </c>
      <c r="BU244" s="4">
        <v>3.01</v>
      </c>
      <c r="BV244" s="1">
        <v>3.01</v>
      </c>
      <c r="BW244" s="4">
        <v>-0.30299999999999999</v>
      </c>
      <c r="BX244" s="1">
        <v>-30.3</v>
      </c>
      <c r="BY244" s="4">
        <v>2440</v>
      </c>
      <c r="BZ244" s="1">
        <v>2440</v>
      </c>
      <c r="CA244" s="4">
        <f t="shared" si="3"/>
        <v>1700.6799999999998</v>
      </c>
      <c r="CB244" s="1">
        <f>VLOOKUP(A244:A554,[1]diamond_master!$B$1:$AK$311,19,0)</f>
        <v>3179.32</v>
      </c>
      <c r="CD244" s="1">
        <f>VLOOKUP(A244:A554,[1]diamond_master!$B$1:$AK$311,18,0)</f>
        <v>2225.52</v>
      </c>
    </row>
    <row r="245" spans="1:82">
      <c r="A245" s="1" t="s">
        <v>707</v>
      </c>
      <c r="B245" s="1" t="s">
        <v>59</v>
      </c>
      <c r="C245" s="1" t="s">
        <v>629</v>
      </c>
      <c r="D245" s="1">
        <v>0.7</v>
      </c>
      <c r="E245" s="1" t="s">
        <v>104</v>
      </c>
      <c r="F245" s="1" t="s">
        <v>123</v>
      </c>
      <c r="H245" s="1" t="s">
        <v>63</v>
      </c>
      <c r="I245" s="1" t="s">
        <v>76</v>
      </c>
      <c r="J245" s="1" t="s">
        <v>64</v>
      </c>
      <c r="L245" s="1">
        <v>7.28</v>
      </c>
      <c r="M245" s="1">
        <v>4.9000000000000004</v>
      </c>
      <c r="N245" s="1">
        <v>3.13</v>
      </c>
      <c r="O245" s="1" t="s">
        <v>77</v>
      </c>
      <c r="P245" s="1">
        <v>2221105067</v>
      </c>
      <c r="R245" s="1">
        <v>2440</v>
      </c>
      <c r="S245" s="1">
        <v>-0.30299999999999999</v>
      </c>
      <c r="V245" s="1" t="s">
        <v>925</v>
      </c>
      <c r="Y245" s="1">
        <v>63.8</v>
      </c>
      <c r="Z245" s="1">
        <v>60</v>
      </c>
      <c r="AA245" s="1" t="s">
        <v>678</v>
      </c>
      <c r="AB245" s="1" t="s">
        <v>637</v>
      </c>
      <c r="AD245" s="1" t="s">
        <v>80</v>
      </c>
      <c r="AE245" s="1" t="s">
        <v>64</v>
      </c>
      <c r="AF245" s="1" t="s">
        <v>67</v>
      </c>
      <c r="AK245" s="1" t="s">
        <v>708</v>
      </c>
      <c r="AM245" s="1" t="s">
        <v>68</v>
      </c>
      <c r="AO245" s="1" t="s">
        <v>69</v>
      </c>
      <c r="AQ245" s="1" t="b">
        <v>1</v>
      </c>
      <c r="AS245" s="1">
        <v>1</v>
      </c>
      <c r="AY245" s="1" t="s">
        <v>709</v>
      </c>
      <c r="AZ245" s="1" t="s">
        <v>71</v>
      </c>
      <c r="BC245" s="1" t="s">
        <v>71</v>
      </c>
      <c r="BD245" s="1" t="s">
        <v>83</v>
      </c>
      <c r="BE245" s="1" t="s">
        <v>710</v>
      </c>
      <c r="BF245" s="1" t="s">
        <v>84</v>
      </c>
      <c r="BG245" s="1" t="s">
        <v>85</v>
      </c>
      <c r="BI245" s="1" t="s">
        <v>71</v>
      </c>
      <c r="BK245" s="4" t="s">
        <v>707</v>
      </c>
      <c r="BL245" s="1" t="s">
        <v>707</v>
      </c>
      <c r="BM245" s="4" t="s">
        <v>629</v>
      </c>
      <c r="BN245" s="1" t="s">
        <v>945</v>
      </c>
      <c r="BO245" s="4">
        <v>0.7</v>
      </c>
      <c r="BP245" s="1">
        <v>0.7</v>
      </c>
      <c r="BQ245" s="4">
        <v>7.28</v>
      </c>
      <c r="BR245" s="1">
        <v>7.28</v>
      </c>
      <c r="BS245" s="4">
        <v>4.9000000000000004</v>
      </c>
      <c r="BT245" s="1">
        <v>4.9000000000000004</v>
      </c>
      <c r="BU245" s="4">
        <v>3.13</v>
      </c>
      <c r="BV245" s="1">
        <v>3.13</v>
      </c>
      <c r="BW245" s="4">
        <v>-0.30299999999999999</v>
      </c>
      <c r="BX245" s="1">
        <v>-30.3</v>
      </c>
      <c r="BY245" s="4">
        <v>2440</v>
      </c>
      <c r="BZ245" s="1">
        <v>2440</v>
      </c>
      <c r="CA245" s="4">
        <f t="shared" si="3"/>
        <v>1700.6799999999998</v>
      </c>
      <c r="CB245" s="1">
        <f>VLOOKUP(A245:A555,[1]diamond_master!$B$1:$AK$311,19,0)</f>
        <v>3179.32</v>
      </c>
      <c r="CD245" s="1">
        <f>VLOOKUP(A245:A555,[1]diamond_master!$B$1:$AK$311,18,0)</f>
        <v>2225.52</v>
      </c>
    </row>
    <row r="246" spans="1:82">
      <c r="A246" s="1" t="s">
        <v>711</v>
      </c>
      <c r="B246" s="1" t="s">
        <v>59</v>
      </c>
      <c r="C246" s="1" t="s">
        <v>629</v>
      </c>
      <c r="D246" s="1">
        <v>0.7</v>
      </c>
      <c r="E246" s="1" t="s">
        <v>104</v>
      </c>
      <c r="F246" s="1" t="s">
        <v>93</v>
      </c>
      <c r="H246" s="1" t="s">
        <v>76</v>
      </c>
      <c r="I246" s="1" t="s">
        <v>61</v>
      </c>
      <c r="J246" s="1" t="s">
        <v>64</v>
      </c>
      <c r="L246" s="1">
        <v>7.35</v>
      </c>
      <c r="M246" s="1">
        <v>4.8899999999999997</v>
      </c>
      <c r="N246" s="1">
        <v>3.09</v>
      </c>
      <c r="O246" s="1" t="s">
        <v>77</v>
      </c>
      <c r="P246" s="1">
        <v>5222077065</v>
      </c>
      <c r="R246" s="1">
        <v>2796</v>
      </c>
      <c r="S246" s="1">
        <v>-0.28299999999999997</v>
      </c>
      <c r="V246" s="1" t="s">
        <v>923</v>
      </c>
      <c r="Y246" s="1">
        <v>63.3</v>
      </c>
      <c r="Z246" s="1">
        <v>58</v>
      </c>
      <c r="AA246" s="1" t="s">
        <v>712</v>
      </c>
      <c r="AB246" s="1" t="s">
        <v>637</v>
      </c>
      <c r="AD246" s="1" t="s">
        <v>80</v>
      </c>
      <c r="AE246" s="1" t="s">
        <v>64</v>
      </c>
      <c r="AF246" s="1" t="s">
        <v>67</v>
      </c>
      <c r="AK246" s="1" t="s">
        <v>713</v>
      </c>
      <c r="AM246" s="1" t="s">
        <v>68</v>
      </c>
      <c r="AO246" s="1" t="s">
        <v>69</v>
      </c>
      <c r="AQ246" s="1" t="b">
        <v>1</v>
      </c>
      <c r="AS246" s="1">
        <v>1</v>
      </c>
      <c r="AV246" s="1" t="s">
        <v>714</v>
      </c>
      <c r="AY246" s="1" t="s">
        <v>715</v>
      </c>
      <c r="AZ246" s="1" t="s">
        <v>71</v>
      </c>
      <c r="BC246" s="1" t="s">
        <v>71</v>
      </c>
      <c r="BD246" s="1" t="s">
        <v>83</v>
      </c>
      <c r="BE246" s="1" t="s">
        <v>716</v>
      </c>
      <c r="BF246" s="1" t="s">
        <v>84</v>
      </c>
      <c r="BG246" s="1" t="s">
        <v>85</v>
      </c>
      <c r="BI246" s="1" t="s">
        <v>71</v>
      </c>
      <c r="BK246" s="4" t="s">
        <v>711</v>
      </c>
      <c r="BL246" s="1" t="s">
        <v>711</v>
      </c>
      <c r="BM246" s="4" t="s">
        <v>629</v>
      </c>
      <c r="BN246" s="1" t="s">
        <v>945</v>
      </c>
      <c r="BO246" s="4">
        <v>0.7</v>
      </c>
      <c r="BP246" s="1">
        <v>0.7</v>
      </c>
      <c r="BQ246" s="4">
        <v>7.35</v>
      </c>
      <c r="BR246" s="1">
        <v>7.35</v>
      </c>
      <c r="BS246" s="4">
        <v>4.8899999999999997</v>
      </c>
      <c r="BT246" s="1">
        <v>4.8899999999999997</v>
      </c>
      <c r="BU246" s="4">
        <v>3.09</v>
      </c>
      <c r="BV246" s="1">
        <v>3.09</v>
      </c>
      <c r="BW246" s="4">
        <v>-0.28299999999999997</v>
      </c>
      <c r="BX246" s="1">
        <v>-28.3</v>
      </c>
      <c r="BY246" s="4">
        <v>2796</v>
      </c>
      <c r="BZ246" s="1">
        <v>2796</v>
      </c>
      <c r="CA246" s="4">
        <f t="shared" si="3"/>
        <v>2004.732</v>
      </c>
      <c r="CB246" s="1">
        <f>VLOOKUP(A246:A556,[1]diamond_master!$B$1:$AK$311,19,0)</f>
        <v>3587.27</v>
      </c>
      <c r="CD246" s="1">
        <f>VLOOKUP(A246:A556,[1]diamond_master!$B$1:$AK$311,18,0)</f>
        <v>2511.09</v>
      </c>
    </row>
    <row r="247" spans="1:82">
      <c r="A247" s="1" t="s">
        <v>717</v>
      </c>
      <c r="B247" s="1" t="s">
        <v>59</v>
      </c>
      <c r="C247" s="1" t="s">
        <v>629</v>
      </c>
      <c r="D247" s="1">
        <v>0.7</v>
      </c>
      <c r="E247" s="1" t="s">
        <v>104</v>
      </c>
      <c r="F247" s="1" t="s">
        <v>89</v>
      </c>
      <c r="G247" s="1" t="s">
        <v>76</v>
      </c>
      <c r="H247" s="1" t="s">
        <v>63</v>
      </c>
      <c r="I247" s="1" t="s">
        <v>63</v>
      </c>
      <c r="J247" s="1" t="s">
        <v>64</v>
      </c>
      <c r="L247" s="1">
        <v>7.69</v>
      </c>
      <c r="M247" s="1">
        <v>5.07</v>
      </c>
      <c r="N247" s="1">
        <v>3</v>
      </c>
      <c r="O247" s="1" t="s">
        <v>65</v>
      </c>
      <c r="P247" s="1">
        <v>533291835</v>
      </c>
      <c r="R247" s="1">
        <v>2899</v>
      </c>
      <c r="S247" s="1">
        <v>-0.29299999999999998</v>
      </c>
      <c r="V247" s="1" t="s">
        <v>926</v>
      </c>
      <c r="Y247" s="1">
        <v>59.2</v>
      </c>
      <c r="Z247" s="1">
        <v>57</v>
      </c>
      <c r="AD247" s="1" t="s">
        <v>66</v>
      </c>
      <c r="AE247" s="1" t="s">
        <v>64</v>
      </c>
      <c r="AF247" s="1" t="s">
        <v>67</v>
      </c>
      <c r="AM247" s="1" t="s">
        <v>68</v>
      </c>
      <c r="AO247" s="1" t="s">
        <v>69</v>
      </c>
      <c r="AQ247" s="1" t="b">
        <v>1</v>
      </c>
      <c r="AS247" s="1">
        <v>1</v>
      </c>
      <c r="AU247" s="1" t="s">
        <v>718</v>
      </c>
      <c r="AV247" s="1" t="s">
        <v>719</v>
      </c>
      <c r="AZ247" s="1" t="s">
        <v>71</v>
      </c>
      <c r="BC247" s="1" t="s">
        <v>71</v>
      </c>
      <c r="BD247" s="1" t="s">
        <v>72</v>
      </c>
      <c r="BE247" s="1" t="s">
        <v>720</v>
      </c>
      <c r="BG247" s="1" t="s">
        <v>74</v>
      </c>
      <c r="BI247" s="1" t="s">
        <v>71</v>
      </c>
      <c r="BK247" s="4" t="s">
        <v>717</v>
      </c>
      <c r="BL247" s="1" t="s">
        <v>717</v>
      </c>
      <c r="BM247" s="4" t="s">
        <v>629</v>
      </c>
      <c r="BN247" s="1" t="s">
        <v>945</v>
      </c>
      <c r="BO247" s="4">
        <v>0.7</v>
      </c>
      <c r="BP247" s="1">
        <v>0.7</v>
      </c>
      <c r="BQ247" s="4">
        <v>7.69</v>
      </c>
      <c r="BR247" s="1">
        <v>7.69</v>
      </c>
      <c r="BS247" s="4">
        <v>5.07</v>
      </c>
      <c r="BT247" s="1">
        <v>5.07</v>
      </c>
      <c r="BU247" s="4">
        <v>3</v>
      </c>
      <c r="BV247" s="1">
        <v>3</v>
      </c>
      <c r="BW247" s="4">
        <v>-0.29299999999999998</v>
      </c>
      <c r="BX247" s="1">
        <v>-29.3</v>
      </c>
      <c r="BY247" s="4">
        <v>2899</v>
      </c>
      <c r="BZ247" s="1">
        <v>2899</v>
      </c>
      <c r="CA247" s="4">
        <f t="shared" si="3"/>
        <v>2049.5929999999998</v>
      </c>
      <c r="CB247" s="1">
        <f>VLOOKUP(A247:A557,[1]diamond_master!$B$1:$AK$311,19,0)</f>
        <v>3673.44</v>
      </c>
      <c r="CD247" s="1">
        <f>VLOOKUP(A247:A557,[1]diamond_master!$B$1:$AK$311,18,0)</f>
        <v>2571.41</v>
      </c>
    </row>
    <row r="248" spans="1:82">
      <c r="A248" s="1" t="s">
        <v>721</v>
      </c>
      <c r="B248" s="1" t="s">
        <v>59</v>
      </c>
      <c r="C248" s="1" t="s">
        <v>629</v>
      </c>
      <c r="D248" s="1">
        <v>0.7</v>
      </c>
      <c r="E248" s="1" t="s">
        <v>104</v>
      </c>
      <c r="F248" s="1" t="s">
        <v>93</v>
      </c>
      <c r="G248" s="1" t="s">
        <v>76</v>
      </c>
      <c r="H248" s="1" t="s">
        <v>63</v>
      </c>
      <c r="J248" s="1" t="s">
        <v>64</v>
      </c>
      <c r="L248" s="1">
        <v>7.79</v>
      </c>
      <c r="M248" s="1">
        <v>5.01</v>
      </c>
      <c r="N248" s="1">
        <v>3.11</v>
      </c>
      <c r="O248" s="1" t="s">
        <v>65</v>
      </c>
      <c r="P248" s="1">
        <v>533296300</v>
      </c>
      <c r="R248" s="1">
        <v>2796</v>
      </c>
      <c r="S248" s="1">
        <v>-0.28299999999999997</v>
      </c>
      <c r="V248" s="1" t="s">
        <v>926</v>
      </c>
      <c r="Y248" s="1">
        <v>62.1</v>
      </c>
      <c r="Z248" s="1">
        <v>58.5</v>
      </c>
      <c r="AD248" s="1" t="s">
        <v>80</v>
      </c>
      <c r="AE248" s="1" t="s">
        <v>64</v>
      </c>
      <c r="AF248" s="1" t="s">
        <v>67</v>
      </c>
      <c r="AM248" s="1" t="s">
        <v>68</v>
      </c>
      <c r="AO248" s="1" t="s">
        <v>69</v>
      </c>
      <c r="AQ248" s="1" t="b">
        <v>1</v>
      </c>
      <c r="AS248" s="1">
        <v>1</v>
      </c>
      <c r="AZ248" s="1" t="s">
        <v>71</v>
      </c>
      <c r="BC248" s="1" t="s">
        <v>71</v>
      </c>
      <c r="BD248" s="1" t="s">
        <v>144</v>
      </c>
      <c r="BI248" s="1" t="s">
        <v>71</v>
      </c>
      <c r="BK248" s="4" t="s">
        <v>721</v>
      </c>
      <c r="BL248" s="1" t="s">
        <v>721</v>
      </c>
      <c r="BM248" s="4" t="s">
        <v>629</v>
      </c>
      <c r="BN248" s="1" t="s">
        <v>945</v>
      </c>
      <c r="BO248" s="4">
        <v>0.7</v>
      </c>
      <c r="BP248" s="1">
        <v>0.7</v>
      </c>
      <c r="BQ248" s="4">
        <v>7.79</v>
      </c>
      <c r="BR248" s="1">
        <v>7.79</v>
      </c>
      <c r="BS248" s="4">
        <v>5.01</v>
      </c>
      <c r="BT248" s="1">
        <v>5.01</v>
      </c>
      <c r="BU248" s="4">
        <v>3.11</v>
      </c>
      <c r="BV248" s="1">
        <v>3.11</v>
      </c>
      <c r="BW248" s="4">
        <v>-0.28299999999999997</v>
      </c>
      <c r="BX248" s="1">
        <v>-28.3</v>
      </c>
      <c r="BY248" s="4">
        <v>2796</v>
      </c>
      <c r="BZ248" s="1">
        <v>2796</v>
      </c>
      <c r="CA248" s="4">
        <f t="shared" si="3"/>
        <v>2004.732</v>
      </c>
      <c r="CB248" s="1">
        <f>VLOOKUP(A248:A558,[1]diamond_master!$B$1:$AK$311,19,0)</f>
        <v>3515.52</v>
      </c>
      <c r="CD248" s="1">
        <f>VLOOKUP(A248:A558,[1]diamond_master!$B$1:$AK$311,18,0)</f>
        <v>2460.87</v>
      </c>
    </row>
    <row r="249" spans="1:82">
      <c r="A249" s="1" t="s">
        <v>722</v>
      </c>
      <c r="B249" s="1" t="s">
        <v>59</v>
      </c>
      <c r="C249" s="1" t="s">
        <v>629</v>
      </c>
      <c r="D249" s="1">
        <v>0.7</v>
      </c>
      <c r="E249" s="1" t="s">
        <v>104</v>
      </c>
      <c r="F249" s="1" t="s">
        <v>123</v>
      </c>
      <c r="G249" s="1" t="s">
        <v>76</v>
      </c>
      <c r="H249" s="1" t="s">
        <v>63</v>
      </c>
      <c r="I249" s="1" t="s">
        <v>63</v>
      </c>
      <c r="J249" s="1" t="s">
        <v>64</v>
      </c>
      <c r="L249" s="1">
        <v>7.29</v>
      </c>
      <c r="M249" s="1">
        <v>4.8499999999999996</v>
      </c>
      <c r="N249" s="1">
        <v>3.17</v>
      </c>
      <c r="O249" s="1" t="s">
        <v>65</v>
      </c>
      <c r="P249" s="1">
        <v>534240595</v>
      </c>
      <c r="R249" s="1">
        <v>2440</v>
      </c>
      <c r="S249" s="1">
        <v>-0.30299999999999999</v>
      </c>
      <c r="V249" s="1" t="s">
        <v>925</v>
      </c>
      <c r="Y249" s="1">
        <v>65.400000000000006</v>
      </c>
      <c r="Z249" s="1">
        <v>59</v>
      </c>
      <c r="AD249" s="1" t="s">
        <v>66</v>
      </c>
      <c r="AE249" s="1" t="s">
        <v>64</v>
      </c>
      <c r="AF249" s="1" t="s">
        <v>67</v>
      </c>
      <c r="AM249" s="1" t="s">
        <v>68</v>
      </c>
      <c r="AO249" s="1" t="s">
        <v>69</v>
      </c>
      <c r="AQ249" s="1" t="b">
        <v>1</v>
      </c>
      <c r="AS249" s="1">
        <v>1</v>
      </c>
      <c r="AU249" s="1" t="s">
        <v>723</v>
      </c>
      <c r="AV249" s="1" t="s">
        <v>724</v>
      </c>
      <c r="AZ249" s="1" t="s">
        <v>71</v>
      </c>
      <c r="BC249" s="1" t="s">
        <v>120</v>
      </c>
      <c r="BD249" s="1" t="s">
        <v>72</v>
      </c>
      <c r="BE249" s="1" t="s">
        <v>725</v>
      </c>
      <c r="BG249" s="1" t="s">
        <v>74</v>
      </c>
      <c r="BI249" s="1" t="s">
        <v>71</v>
      </c>
      <c r="BK249" s="4" t="s">
        <v>722</v>
      </c>
      <c r="BL249" s="1" t="s">
        <v>722</v>
      </c>
      <c r="BM249" s="4" t="s">
        <v>629</v>
      </c>
      <c r="BN249" s="1" t="s">
        <v>945</v>
      </c>
      <c r="BO249" s="4">
        <v>0.7</v>
      </c>
      <c r="BP249" s="1">
        <v>0.7</v>
      </c>
      <c r="BQ249" s="4">
        <v>7.29</v>
      </c>
      <c r="BR249" s="1">
        <v>7.29</v>
      </c>
      <c r="BS249" s="4">
        <v>4.8499999999999996</v>
      </c>
      <c r="BT249" s="1">
        <v>4.8499999999999996</v>
      </c>
      <c r="BU249" s="4">
        <v>3.17</v>
      </c>
      <c r="BV249" s="1">
        <v>3.17</v>
      </c>
      <c r="BW249" s="4">
        <v>-0.30299999999999999</v>
      </c>
      <c r="BX249" s="1">
        <v>-30.3</v>
      </c>
      <c r="BY249" s="4">
        <v>2440</v>
      </c>
      <c r="BZ249" s="1">
        <v>2440</v>
      </c>
      <c r="CA249" s="4">
        <f t="shared" si="3"/>
        <v>1700.6799999999998</v>
      </c>
      <c r="CB249" s="1">
        <f>VLOOKUP(A249:A559,[1]diamond_master!$B$1:$AK$311,19,0)</f>
        <v>3115.73</v>
      </c>
      <c r="CD249" s="1">
        <f>VLOOKUP(A249:A559,[1]diamond_master!$B$1:$AK$311,18,0)</f>
        <v>2181.0100000000002</v>
      </c>
    </row>
    <row r="250" spans="1:82">
      <c r="A250" s="1" t="s">
        <v>726</v>
      </c>
      <c r="B250" s="1" t="s">
        <v>59</v>
      </c>
      <c r="C250" s="1" t="s">
        <v>629</v>
      </c>
      <c r="D250" s="1">
        <v>0.7</v>
      </c>
      <c r="E250" s="1" t="s">
        <v>104</v>
      </c>
      <c r="F250" s="1" t="s">
        <v>62</v>
      </c>
      <c r="G250" s="1" t="s">
        <v>76</v>
      </c>
      <c r="H250" s="1" t="s">
        <v>76</v>
      </c>
      <c r="I250" s="1" t="s">
        <v>76</v>
      </c>
      <c r="J250" s="1" t="s">
        <v>64</v>
      </c>
      <c r="L250" s="1">
        <v>7.89</v>
      </c>
      <c r="M250" s="1">
        <v>4.93</v>
      </c>
      <c r="N250" s="1">
        <v>2.9</v>
      </c>
      <c r="O250" s="1" t="s">
        <v>65</v>
      </c>
      <c r="P250" s="1">
        <v>524230541</v>
      </c>
      <c r="R250" s="1">
        <v>3083</v>
      </c>
      <c r="S250" s="1">
        <v>-0.28299999999999997</v>
      </c>
      <c r="V250" s="1" t="s">
        <v>908</v>
      </c>
      <c r="Y250" s="1">
        <v>58.8</v>
      </c>
      <c r="Z250" s="1">
        <v>60</v>
      </c>
      <c r="AD250" s="1" t="s">
        <v>66</v>
      </c>
      <c r="AE250" s="1" t="s">
        <v>64</v>
      </c>
      <c r="AF250" s="1" t="s">
        <v>67</v>
      </c>
      <c r="AM250" s="1" t="s">
        <v>68</v>
      </c>
      <c r="AO250" s="1" t="s">
        <v>69</v>
      </c>
      <c r="AQ250" s="1" t="b">
        <v>1</v>
      </c>
      <c r="AS250" s="1">
        <v>1</v>
      </c>
      <c r="AZ250" s="1" t="s">
        <v>71</v>
      </c>
      <c r="BC250" s="1" t="s">
        <v>71</v>
      </c>
      <c r="BD250" s="1" t="s">
        <v>144</v>
      </c>
      <c r="BE250" s="1" t="s">
        <v>727</v>
      </c>
      <c r="BG250" s="1" t="s">
        <v>74</v>
      </c>
      <c r="BI250" s="1" t="s">
        <v>71</v>
      </c>
      <c r="BK250" s="4" t="s">
        <v>726</v>
      </c>
      <c r="BL250" s="1" t="s">
        <v>726</v>
      </c>
      <c r="BM250" s="4" t="s">
        <v>629</v>
      </c>
      <c r="BN250" s="1" t="s">
        <v>945</v>
      </c>
      <c r="BO250" s="4">
        <v>0.7</v>
      </c>
      <c r="BP250" s="1">
        <v>0.7</v>
      </c>
      <c r="BQ250" s="4">
        <v>7.89</v>
      </c>
      <c r="BR250" s="1">
        <v>7.89</v>
      </c>
      <c r="BS250" s="4">
        <v>4.93</v>
      </c>
      <c r="BT250" s="1">
        <v>4.93</v>
      </c>
      <c r="BU250" s="4">
        <v>2.9</v>
      </c>
      <c r="BV250" s="1">
        <v>2.9</v>
      </c>
      <c r="BW250" s="4">
        <v>-0.28299999999999997</v>
      </c>
      <c r="BX250" s="1">
        <v>-28.3</v>
      </c>
      <c r="BY250" s="4">
        <v>3083</v>
      </c>
      <c r="BZ250" s="1">
        <v>3083</v>
      </c>
      <c r="CA250" s="4">
        <f t="shared" si="3"/>
        <v>2210.511</v>
      </c>
      <c r="CB250" s="1">
        <f>VLOOKUP(A250:A560,[1]diamond_master!$B$1:$AK$311,19,0)</f>
        <v>3876.38</v>
      </c>
      <c r="CD250" s="1">
        <f>VLOOKUP(A250:A560,[1]diamond_master!$B$1:$AK$311,18,0)</f>
        <v>2713.47</v>
      </c>
    </row>
    <row r="251" spans="1:82">
      <c r="A251" s="1" t="s">
        <v>728</v>
      </c>
      <c r="B251" s="1" t="s">
        <v>59</v>
      </c>
      <c r="C251" s="1" t="s">
        <v>629</v>
      </c>
      <c r="D251" s="1">
        <v>0.7</v>
      </c>
      <c r="E251" s="1" t="s">
        <v>104</v>
      </c>
      <c r="F251" s="1" t="s">
        <v>93</v>
      </c>
      <c r="H251" s="1" t="s">
        <v>76</v>
      </c>
      <c r="I251" s="1" t="s">
        <v>76</v>
      </c>
      <c r="J251" s="1" t="s">
        <v>64</v>
      </c>
      <c r="L251" s="1">
        <v>7.31</v>
      </c>
      <c r="M251" s="1">
        <v>4.84</v>
      </c>
      <c r="N251" s="1">
        <v>3.06</v>
      </c>
      <c r="O251" s="1" t="s">
        <v>77</v>
      </c>
      <c r="P251" s="1">
        <v>2221376436</v>
      </c>
      <c r="R251" s="1">
        <v>2796</v>
      </c>
      <c r="S251" s="1">
        <v>-0.28299999999999997</v>
      </c>
      <c r="V251" s="1" t="s">
        <v>923</v>
      </c>
      <c r="Y251" s="1">
        <v>63.3</v>
      </c>
      <c r="Z251" s="1">
        <v>58</v>
      </c>
      <c r="AD251" s="1" t="s">
        <v>80</v>
      </c>
      <c r="AE251" s="1" t="s">
        <v>64</v>
      </c>
      <c r="AK251" s="1" t="s">
        <v>729</v>
      </c>
      <c r="AM251" s="1" t="s">
        <v>68</v>
      </c>
      <c r="AO251" s="1" t="s">
        <v>69</v>
      </c>
      <c r="AQ251" s="1" t="b">
        <v>1</v>
      </c>
      <c r="AS251" s="1">
        <v>1</v>
      </c>
      <c r="AY251" s="1" t="s">
        <v>730</v>
      </c>
      <c r="AZ251" s="1" t="s">
        <v>71</v>
      </c>
      <c r="BC251" s="1" t="s">
        <v>71</v>
      </c>
      <c r="BD251" s="1" t="s">
        <v>83</v>
      </c>
      <c r="BE251" s="1" t="s">
        <v>731</v>
      </c>
      <c r="BF251" s="1" t="s">
        <v>84</v>
      </c>
      <c r="BI251" s="1" t="s">
        <v>71</v>
      </c>
      <c r="BK251" s="4" t="s">
        <v>728</v>
      </c>
      <c r="BL251" s="1" t="s">
        <v>728</v>
      </c>
      <c r="BM251" s="4" t="s">
        <v>629</v>
      </c>
      <c r="BN251" s="1" t="s">
        <v>945</v>
      </c>
      <c r="BO251" s="4">
        <v>0.7</v>
      </c>
      <c r="BP251" s="1">
        <v>0.7</v>
      </c>
      <c r="BQ251" s="4">
        <v>7.31</v>
      </c>
      <c r="BR251" s="1">
        <v>7.31</v>
      </c>
      <c r="BS251" s="4">
        <v>4.84</v>
      </c>
      <c r="BT251" s="1">
        <v>4.84</v>
      </c>
      <c r="BU251" s="4">
        <v>3.06</v>
      </c>
      <c r="BV251" s="1">
        <v>3.06</v>
      </c>
      <c r="BW251" s="4">
        <v>-0.28299999999999997</v>
      </c>
      <c r="BX251" s="1">
        <v>-28.3</v>
      </c>
      <c r="BY251" s="4">
        <v>2796</v>
      </c>
      <c r="BZ251" s="1">
        <v>2796</v>
      </c>
      <c r="CA251" s="4">
        <f t="shared" si="3"/>
        <v>2004.732</v>
      </c>
      <c r="CB251" s="1">
        <f>VLOOKUP(A251:A561,[1]diamond_master!$B$1:$AK$311,19,0)</f>
        <v>3587.27</v>
      </c>
      <c r="CD251" s="1">
        <f>VLOOKUP(A251:A561,[1]diamond_master!$B$1:$AK$311,18,0)</f>
        <v>2511.09</v>
      </c>
    </row>
    <row r="252" spans="1:82">
      <c r="A252" s="1" t="s">
        <v>732</v>
      </c>
      <c r="B252" s="1" t="s">
        <v>59</v>
      </c>
      <c r="C252" s="1" t="s">
        <v>629</v>
      </c>
      <c r="D252" s="1">
        <v>0.7</v>
      </c>
      <c r="E252" s="1" t="s">
        <v>104</v>
      </c>
      <c r="F252" s="1" t="s">
        <v>62</v>
      </c>
      <c r="H252" s="1" t="s">
        <v>63</v>
      </c>
      <c r="I252" s="1" t="s">
        <v>76</v>
      </c>
      <c r="J252" s="1" t="s">
        <v>64</v>
      </c>
      <c r="L252" s="1">
        <v>7.48</v>
      </c>
      <c r="M252" s="1">
        <v>4.8899999999999997</v>
      </c>
      <c r="N252" s="1">
        <v>3.08</v>
      </c>
      <c r="O252" s="1" t="s">
        <v>77</v>
      </c>
      <c r="P252" s="1">
        <v>6435805068</v>
      </c>
      <c r="R252" s="1">
        <v>2997</v>
      </c>
      <c r="S252" s="1">
        <v>-0.30299999999999999</v>
      </c>
      <c r="V252" s="1" t="s">
        <v>908</v>
      </c>
      <c r="Y252" s="1">
        <v>63</v>
      </c>
      <c r="Z252" s="1">
        <v>57</v>
      </c>
      <c r="AA252" s="1" t="s">
        <v>678</v>
      </c>
      <c r="AB252" s="1" t="s">
        <v>637</v>
      </c>
      <c r="AD252" s="1" t="s">
        <v>80</v>
      </c>
      <c r="AE252" s="1" t="s">
        <v>64</v>
      </c>
      <c r="AK252" s="1" t="s">
        <v>733</v>
      </c>
      <c r="AM252" s="1" t="s">
        <v>68</v>
      </c>
      <c r="AO252" s="1" t="s">
        <v>69</v>
      </c>
      <c r="AQ252" s="1" t="b">
        <v>1</v>
      </c>
      <c r="AS252" s="1">
        <v>1</v>
      </c>
      <c r="AV252" s="1" t="s">
        <v>734</v>
      </c>
      <c r="AY252" s="1" t="s">
        <v>735</v>
      </c>
      <c r="AZ252" s="1" t="s">
        <v>71</v>
      </c>
      <c r="BC252" s="1" t="s">
        <v>71</v>
      </c>
      <c r="BD252" s="1" t="s">
        <v>72</v>
      </c>
      <c r="BE252" s="1" t="s">
        <v>736</v>
      </c>
      <c r="BF252" s="1" t="s">
        <v>84</v>
      </c>
      <c r="BI252" s="1" t="s">
        <v>71</v>
      </c>
      <c r="BK252" s="4" t="s">
        <v>732</v>
      </c>
      <c r="BL252" s="1" t="s">
        <v>732</v>
      </c>
      <c r="BM252" s="4" t="s">
        <v>629</v>
      </c>
      <c r="BN252" s="1" t="s">
        <v>945</v>
      </c>
      <c r="BO252" s="4">
        <v>0.7</v>
      </c>
      <c r="BP252" s="1">
        <v>0.7</v>
      </c>
      <c r="BQ252" s="4">
        <v>7.48</v>
      </c>
      <c r="BR252" s="1">
        <v>7.48</v>
      </c>
      <c r="BS252" s="4">
        <v>4.8899999999999997</v>
      </c>
      <c r="BT252" s="1">
        <v>4.8899999999999997</v>
      </c>
      <c r="BU252" s="4">
        <v>3.08</v>
      </c>
      <c r="BV252" s="1">
        <v>3.08</v>
      </c>
      <c r="BW252" s="4">
        <v>-0.30299999999999999</v>
      </c>
      <c r="BX252" s="1">
        <v>-30.3</v>
      </c>
      <c r="BY252" s="4">
        <v>2997</v>
      </c>
      <c r="BZ252" s="1">
        <v>2997</v>
      </c>
      <c r="CA252" s="4">
        <f t="shared" si="3"/>
        <v>2088.9090000000001</v>
      </c>
      <c r="CB252" s="1">
        <f>VLOOKUP(A252:A562,[1]diamond_master!$B$1:$AK$311,19,0)</f>
        <v>3905.09</v>
      </c>
      <c r="CD252" s="1">
        <f>VLOOKUP(A252:A562,[1]diamond_master!$B$1:$AK$311,18,0)</f>
        <v>2733.56</v>
      </c>
    </row>
    <row r="253" spans="1:82">
      <c r="A253" s="1" t="s">
        <v>737</v>
      </c>
      <c r="B253" s="1" t="s">
        <v>59</v>
      </c>
      <c r="C253" s="1" t="s">
        <v>629</v>
      </c>
      <c r="D253" s="1">
        <v>0.72</v>
      </c>
      <c r="E253" s="1" t="s">
        <v>104</v>
      </c>
      <c r="F253" s="1" t="s">
        <v>123</v>
      </c>
      <c r="G253" s="1" t="s">
        <v>76</v>
      </c>
      <c r="H253" s="1" t="s">
        <v>63</v>
      </c>
      <c r="I253" s="1" t="s">
        <v>63</v>
      </c>
      <c r="J253" s="1" t="s">
        <v>64</v>
      </c>
      <c r="L253" s="1">
        <v>7.53</v>
      </c>
      <c r="M253" s="1">
        <v>4.97</v>
      </c>
      <c r="N253" s="1">
        <v>3.15</v>
      </c>
      <c r="O253" s="1" t="s">
        <v>65</v>
      </c>
      <c r="P253" s="1">
        <v>530288363</v>
      </c>
      <c r="R253" s="1">
        <v>2510</v>
      </c>
      <c r="S253" s="1">
        <v>-0.28299999999999997</v>
      </c>
      <c r="V253" s="1" t="s">
        <v>926</v>
      </c>
      <c r="Y253" s="1">
        <v>63.4</v>
      </c>
      <c r="Z253" s="1">
        <v>61</v>
      </c>
      <c r="AD253" s="1" t="s">
        <v>66</v>
      </c>
      <c r="AE253" s="1" t="s">
        <v>64</v>
      </c>
      <c r="AF253" s="1" t="s">
        <v>67</v>
      </c>
      <c r="AM253" s="1" t="s">
        <v>68</v>
      </c>
      <c r="AO253" s="1" t="s">
        <v>69</v>
      </c>
      <c r="AQ253" s="1" t="b">
        <v>1</v>
      </c>
      <c r="AS253" s="1">
        <v>1</v>
      </c>
      <c r="AZ253" s="1" t="s">
        <v>71</v>
      </c>
      <c r="BC253" s="1" t="s">
        <v>71</v>
      </c>
      <c r="BD253" s="1" t="s">
        <v>72</v>
      </c>
      <c r="BE253" s="1" t="s">
        <v>664</v>
      </c>
      <c r="BG253" s="1" t="s">
        <v>74</v>
      </c>
      <c r="BI253" s="1" t="s">
        <v>71</v>
      </c>
      <c r="BK253" s="4" t="s">
        <v>737</v>
      </c>
      <c r="BL253" s="1" t="s">
        <v>737</v>
      </c>
      <c r="BM253" s="4" t="s">
        <v>629</v>
      </c>
      <c r="BN253" s="1" t="s">
        <v>945</v>
      </c>
      <c r="BO253" s="4">
        <v>0.72</v>
      </c>
      <c r="BP253" s="1">
        <v>0.72</v>
      </c>
      <c r="BQ253" s="4">
        <v>7.53</v>
      </c>
      <c r="BR253" s="1">
        <v>7.53</v>
      </c>
      <c r="BS253" s="4">
        <v>4.97</v>
      </c>
      <c r="BT253" s="1">
        <v>4.97</v>
      </c>
      <c r="BU253" s="4">
        <v>3.15</v>
      </c>
      <c r="BV253" s="1">
        <v>3.15</v>
      </c>
      <c r="BW253" s="4">
        <v>-0.28299999999999997</v>
      </c>
      <c r="BX253" s="1">
        <v>-28.3</v>
      </c>
      <c r="BY253" s="4">
        <v>2510</v>
      </c>
      <c r="BZ253" s="1">
        <v>2510</v>
      </c>
      <c r="CA253" s="4">
        <f t="shared" si="3"/>
        <v>1799.67</v>
      </c>
      <c r="CB253" s="1">
        <f>VLOOKUP(A253:A563,[1]diamond_master!$B$1:$AK$311,19,0)</f>
        <v>3155.92</v>
      </c>
      <c r="CD253" s="1">
        <f>VLOOKUP(A253:A563,[1]diamond_master!$B$1:$AK$311,18,0)</f>
        <v>2272.2600000000002</v>
      </c>
    </row>
    <row r="254" spans="1:82">
      <c r="A254" s="1" t="s">
        <v>738</v>
      </c>
      <c r="B254" s="1" t="s">
        <v>59</v>
      </c>
      <c r="C254" s="1" t="s">
        <v>629</v>
      </c>
      <c r="D254" s="1">
        <v>0.73</v>
      </c>
      <c r="E254" s="1" t="s">
        <v>104</v>
      </c>
      <c r="F254" s="1" t="s">
        <v>89</v>
      </c>
      <c r="G254" s="1" t="s">
        <v>76</v>
      </c>
      <c r="H254" s="1" t="s">
        <v>63</v>
      </c>
      <c r="J254" s="1" t="s">
        <v>64</v>
      </c>
      <c r="L254" s="1">
        <v>7.76</v>
      </c>
      <c r="M254" s="1">
        <v>5.17</v>
      </c>
      <c r="N254" s="1">
        <v>3.09</v>
      </c>
      <c r="O254" s="1" t="s">
        <v>65</v>
      </c>
      <c r="P254" s="1">
        <v>533291862</v>
      </c>
      <c r="R254" s="1">
        <v>2899</v>
      </c>
      <c r="S254" s="1">
        <v>-0.29299999999999998</v>
      </c>
      <c r="V254" s="1" t="s">
        <v>926</v>
      </c>
      <c r="Y254" s="1">
        <v>59.8</v>
      </c>
      <c r="Z254" s="1">
        <v>56.5</v>
      </c>
      <c r="AD254" s="1" t="s">
        <v>80</v>
      </c>
      <c r="AE254" s="1" t="s">
        <v>64</v>
      </c>
      <c r="AF254" s="1" t="s">
        <v>67</v>
      </c>
      <c r="AM254" s="1" t="s">
        <v>68</v>
      </c>
      <c r="AO254" s="1" t="s">
        <v>69</v>
      </c>
      <c r="AQ254" s="1" t="b">
        <v>1</v>
      </c>
      <c r="AS254" s="1">
        <v>1</v>
      </c>
      <c r="AU254" s="1" t="s">
        <v>739</v>
      </c>
      <c r="AV254" s="1" t="s">
        <v>740</v>
      </c>
      <c r="AZ254" s="1" t="s">
        <v>71</v>
      </c>
      <c r="BD254" s="1" t="s">
        <v>144</v>
      </c>
      <c r="BI254" s="1" t="s">
        <v>71</v>
      </c>
      <c r="BK254" s="4" t="s">
        <v>738</v>
      </c>
      <c r="BL254" s="1" t="s">
        <v>738</v>
      </c>
      <c r="BM254" s="4" t="s">
        <v>629</v>
      </c>
      <c r="BN254" s="1" t="s">
        <v>945</v>
      </c>
      <c r="BO254" s="4">
        <v>0.73</v>
      </c>
      <c r="BP254" s="1">
        <v>0.73</v>
      </c>
      <c r="BQ254" s="4">
        <v>7.76</v>
      </c>
      <c r="BR254" s="1">
        <v>7.76</v>
      </c>
      <c r="BS254" s="4">
        <v>5.17</v>
      </c>
      <c r="BT254" s="1">
        <v>5.17</v>
      </c>
      <c r="BU254" s="4">
        <v>3.09</v>
      </c>
      <c r="BV254" s="1">
        <v>3.09</v>
      </c>
      <c r="BW254" s="4">
        <v>-0.29299999999999998</v>
      </c>
      <c r="BX254" s="1">
        <v>-29.3</v>
      </c>
      <c r="BY254" s="4">
        <v>2899</v>
      </c>
      <c r="BZ254" s="1">
        <v>2899</v>
      </c>
      <c r="CA254" s="4">
        <f t="shared" si="3"/>
        <v>2049.5929999999998</v>
      </c>
      <c r="CB254" s="1">
        <f>VLOOKUP(A254:A564,[1]diamond_master!$B$1:$AK$311,19,0)</f>
        <v>3673.44</v>
      </c>
      <c r="CD254" s="1">
        <f>VLOOKUP(A254:A564,[1]diamond_master!$B$1:$AK$311,18,0)</f>
        <v>2681.61</v>
      </c>
    </row>
    <row r="255" spans="1:82">
      <c r="A255" s="1" t="s">
        <v>741</v>
      </c>
      <c r="B255" s="1" t="s">
        <v>59</v>
      </c>
      <c r="C255" s="1" t="s">
        <v>629</v>
      </c>
      <c r="D255" s="1">
        <v>0.75</v>
      </c>
      <c r="E255" s="1" t="s">
        <v>104</v>
      </c>
      <c r="F255" s="1" t="s">
        <v>123</v>
      </c>
      <c r="G255" s="1" t="s">
        <v>76</v>
      </c>
      <c r="H255" s="1" t="s">
        <v>63</v>
      </c>
      <c r="I255" s="1" t="s">
        <v>63</v>
      </c>
      <c r="J255" s="1" t="s">
        <v>64</v>
      </c>
      <c r="L255" s="1">
        <v>7.56</v>
      </c>
      <c r="M255" s="1">
        <v>5</v>
      </c>
      <c r="N255" s="1">
        <v>3.16</v>
      </c>
      <c r="O255" s="1" t="s">
        <v>65</v>
      </c>
      <c r="P255" s="1">
        <v>530288366</v>
      </c>
      <c r="R255" s="1">
        <v>2510</v>
      </c>
      <c r="S255" s="1">
        <v>-0.28299999999999997</v>
      </c>
      <c r="V255" s="1" t="s">
        <v>926</v>
      </c>
      <c r="Y255" s="1">
        <v>63.2</v>
      </c>
      <c r="Z255" s="1">
        <v>58.5</v>
      </c>
      <c r="AD255" s="1" t="s">
        <v>66</v>
      </c>
      <c r="AE255" s="1" t="s">
        <v>64</v>
      </c>
      <c r="AF255" s="1" t="s">
        <v>67</v>
      </c>
      <c r="AM255" s="1" t="s">
        <v>68</v>
      </c>
      <c r="AO255" s="1" t="s">
        <v>69</v>
      </c>
      <c r="AQ255" s="1" t="b">
        <v>1</v>
      </c>
      <c r="AS255" s="1">
        <v>1</v>
      </c>
      <c r="AZ255" s="1" t="s">
        <v>71</v>
      </c>
      <c r="BC255" s="1" t="s">
        <v>71</v>
      </c>
      <c r="BD255" s="1" t="s">
        <v>72</v>
      </c>
      <c r="BE255" s="1" t="s">
        <v>664</v>
      </c>
      <c r="BG255" s="1" t="s">
        <v>74</v>
      </c>
      <c r="BI255" s="1" t="s">
        <v>71</v>
      </c>
      <c r="BK255" s="4" t="s">
        <v>741</v>
      </c>
      <c r="BL255" s="1" t="s">
        <v>741</v>
      </c>
      <c r="BM255" s="4" t="s">
        <v>629</v>
      </c>
      <c r="BN255" s="1" t="s">
        <v>945</v>
      </c>
      <c r="BO255" s="4">
        <v>0.75</v>
      </c>
      <c r="BP255" s="1">
        <v>0.75</v>
      </c>
      <c r="BQ255" s="4">
        <v>7.56</v>
      </c>
      <c r="BR255" s="1">
        <v>7.56</v>
      </c>
      <c r="BS255" s="4">
        <v>5</v>
      </c>
      <c r="BT255" s="1">
        <v>5</v>
      </c>
      <c r="BU255" s="4">
        <v>3.16</v>
      </c>
      <c r="BV255" s="1">
        <v>3.16</v>
      </c>
      <c r="BW255" s="4">
        <v>-0.28299999999999997</v>
      </c>
      <c r="BX255" s="1">
        <v>-28.3</v>
      </c>
      <c r="BY255" s="4">
        <v>2510</v>
      </c>
      <c r="BZ255" s="1">
        <v>2510</v>
      </c>
      <c r="CA255" s="4">
        <f t="shared" si="3"/>
        <v>1799.67</v>
      </c>
      <c r="CB255" s="1">
        <f>VLOOKUP(A255:A565,[1]diamond_master!$B$1:$AK$311,19,0)</f>
        <v>3155.92</v>
      </c>
      <c r="CD255" s="1">
        <f>VLOOKUP(A255:A565,[1]diamond_master!$B$1:$AK$311,18,0)</f>
        <v>2366.94</v>
      </c>
    </row>
    <row r="256" spans="1:82">
      <c r="A256" s="1" t="s">
        <v>742</v>
      </c>
      <c r="B256" s="1" t="s">
        <v>59</v>
      </c>
      <c r="C256" s="1" t="s">
        <v>629</v>
      </c>
      <c r="D256" s="1">
        <v>0.75</v>
      </c>
      <c r="E256" s="1" t="s">
        <v>104</v>
      </c>
      <c r="F256" s="1" t="s">
        <v>62</v>
      </c>
      <c r="G256" s="1" t="s">
        <v>76</v>
      </c>
      <c r="H256" s="1" t="s">
        <v>63</v>
      </c>
      <c r="J256" s="1" t="s">
        <v>64</v>
      </c>
      <c r="L256" s="1">
        <v>8.1999999999999993</v>
      </c>
      <c r="M256" s="1">
        <v>5</v>
      </c>
      <c r="N256" s="1">
        <v>3.17</v>
      </c>
      <c r="O256" s="1" t="s">
        <v>65</v>
      </c>
      <c r="P256" s="1">
        <v>533291863</v>
      </c>
      <c r="R256" s="1">
        <v>3212</v>
      </c>
      <c r="S256" s="1">
        <v>-0.253</v>
      </c>
      <c r="V256" s="1" t="s">
        <v>908</v>
      </c>
      <c r="Y256" s="1">
        <v>63.4</v>
      </c>
      <c r="Z256" s="1">
        <v>57</v>
      </c>
      <c r="AD256" s="1" t="s">
        <v>80</v>
      </c>
      <c r="AE256" s="1" t="s">
        <v>64</v>
      </c>
      <c r="AF256" s="1" t="s">
        <v>67</v>
      </c>
      <c r="AM256" s="1" t="s">
        <v>68</v>
      </c>
      <c r="AO256" s="1" t="s">
        <v>69</v>
      </c>
      <c r="AQ256" s="1" t="b">
        <v>1</v>
      </c>
      <c r="AS256" s="1">
        <v>1</v>
      </c>
      <c r="AV256" s="1" t="s">
        <v>743</v>
      </c>
      <c r="AZ256" s="1" t="s">
        <v>71</v>
      </c>
      <c r="BD256" s="1" t="s">
        <v>144</v>
      </c>
      <c r="BI256" s="1" t="s">
        <v>71</v>
      </c>
      <c r="BK256" s="4" t="s">
        <v>742</v>
      </c>
      <c r="BL256" s="1" t="s">
        <v>742</v>
      </c>
      <c r="BM256" s="4" t="s">
        <v>629</v>
      </c>
      <c r="BN256" s="1" t="s">
        <v>945</v>
      </c>
      <c r="BO256" s="4">
        <v>0.75</v>
      </c>
      <c r="BP256" s="1">
        <v>0.75</v>
      </c>
      <c r="BQ256" s="4">
        <v>8.1999999999999993</v>
      </c>
      <c r="BR256" s="1">
        <v>8.1999999999999993</v>
      </c>
      <c r="BS256" s="4">
        <v>5</v>
      </c>
      <c r="BT256" s="1">
        <v>5</v>
      </c>
      <c r="BU256" s="4">
        <v>3.17</v>
      </c>
      <c r="BV256" s="1">
        <v>3.17</v>
      </c>
      <c r="BW256" s="4">
        <v>-0.253</v>
      </c>
      <c r="BX256" s="1">
        <v>-25.3</v>
      </c>
      <c r="BY256" s="4">
        <v>3212</v>
      </c>
      <c r="BZ256" s="1">
        <v>3212</v>
      </c>
      <c r="CA256" s="4">
        <f t="shared" si="3"/>
        <v>2399.364</v>
      </c>
      <c r="CB256" s="1">
        <f>VLOOKUP(A256:A566,[1]diamond_master!$B$1:$AK$311,19,0)</f>
        <v>3944.14</v>
      </c>
      <c r="CD256" s="1">
        <f>VLOOKUP(A256:A566,[1]diamond_master!$B$1:$AK$311,18,0)</f>
        <v>2958.11</v>
      </c>
    </row>
    <row r="257" spans="1:82">
      <c r="A257" s="1" t="s">
        <v>744</v>
      </c>
      <c r="B257" s="1" t="s">
        <v>59</v>
      </c>
      <c r="C257" s="1" t="s">
        <v>629</v>
      </c>
      <c r="D257" s="1">
        <v>0.76</v>
      </c>
      <c r="E257" s="1" t="s">
        <v>104</v>
      </c>
      <c r="F257" s="1" t="s">
        <v>89</v>
      </c>
      <c r="H257" s="1" t="s">
        <v>63</v>
      </c>
      <c r="I257" s="1" t="s">
        <v>76</v>
      </c>
      <c r="J257" s="1" t="s">
        <v>64</v>
      </c>
      <c r="L257" s="1">
        <v>7.95</v>
      </c>
      <c r="M257" s="1">
        <v>5.23</v>
      </c>
      <c r="N257" s="1">
        <v>3.04</v>
      </c>
      <c r="O257" s="1" t="s">
        <v>77</v>
      </c>
      <c r="P257" s="1">
        <v>2225319284</v>
      </c>
      <c r="R257" s="1">
        <v>3022</v>
      </c>
      <c r="S257" s="1">
        <v>-0.26300000000000001</v>
      </c>
      <c r="V257" s="1" t="s">
        <v>923</v>
      </c>
      <c r="Y257" s="1">
        <v>58.1</v>
      </c>
      <c r="Z257" s="1">
        <v>60</v>
      </c>
      <c r="AA257" s="1" t="s">
        <v>103</v>
      </c>
      <c r="AB257" s="1" t="s">
        <v>637</v>
      </c>
      <c r="AD257" s="1" t="s">
        <v>80</v>
      </c>
      <c r="AE257" s="1" t="s">
        <v>745</v>
      </c>
      <c r="AK257" s="1" t="s">
        <v>746</v>
      </c>
      <c r="AM257" s="1" t="s">
        <v>68</v>
      </c>
      <c r="AO257" s="1" t="s">
        <v>69</v>
      </c>
      <c r="AQ257" s="1" t="b">
        <v>1</v>
      </c>
      <c r="AS257" s="1">
        <v>1</v>
      </c>
      <c r="AV257" s="1" t="s">
        <v>747</v>
      </c>
      <c r="AY257" s="1" t="s">
        <v>684</v>
      </c>
      <c r="AZ257" s="1" t="s">
        <v>71</v>
      </c>
      <c r="BC257" s="1" t="s">
        <v>71</v>
      </c>
      <c r="BD257" s="1" t="s">
        <v>83</v>
      </c>
      <c r="BE257" s="2">
        <v>44595</v>
      </c>
      <c r="BF257" s="1" t="s">
        <v>84</v>
      </c>
      <c r="BI257" s="1" t="s">
        <v>71</v>
      </c>
      <c r="BK257" s="4" t="s">
        <v>744</v>
      </c>
      <c r="BL257" s="1" t="s">
        <v>744</v>
      </c>
      <c r="BM257" s="4" t="s">
        <v>629</v>
      </c>
      <c r="BN257" s="1" t="s">
        <v>945</v>
      </c>
      <c r="BO257" s="4">
        <v>0.76</v>
      </c>
      <c r="BP257" s="1">
        <v>0.76</v>
      </c>
      <c r="BQ257" s="4">
        <v>7.95</v>
      </c>
      <c r="BR257" s="1">
        <v>7.95</v>
      </c>
      <c r="BS257" s="4">
        <v>5.23</v>
      </c>
      <c r="BT257" s="1">
        <v>5.23</v>
      </c>
      <c r="BU257" s="4">
        <v>3.04</v>
      </c>
      <c r="BV257" s="1">
        <v>3.04</v>
      </c>
      <c r="BW257" s="4">
        <v>-0.26300000000000001</v>
      </c>
      <c r="BX257" s="1">
        <v>-26.3</v>
      </c>
      <c r="BY257" s="4">
        <v>3022</v>
      </c>
      <c r="BZ257" s="1">
        <v>3022</v>
      </c>
      <c r="CA257" s="4">
        <f t="shared" si="3"/>
        <v>2227.2139999999999</v>
      </c>
      <c r="CB257" s="1">
        <f>VLOOKUP(A257:A567,[1]diamond_master!$B$1:$AK$311,19,0)</f>
        <v>3816.79</v>
      </c>
      <c r="CD257" s="1">
        <f>VLOOKUP(A257:A567,[1]diamond_master!$B$1:$AK$311,18,0)</f>
        <v>2900.76</v>
      </c>
    </row>
    <row r="258" spans="1:82">
      <c r="A258" s="1" t="s">
        <v>748</v>
      </c>
      <c r="B258" s="1" t="s">
        <v>59</v>
      </c>
      <c r="C258" s="1" t="s">
        <v>629</v>
      </c>
      <c r="D258" s="1">
        <v>0.78</v>
      </c>
      <c r="E258" s="1" t="s">
        <v>104</v>
      </c>
      <c r="F258" s="1" t="s">
        <v>89</v>
      </c>
      <c r="H258" s="1" t="s">
        <v>63</v>
      </c>
      <c r="I258" s="1" t="s">
        <v>76</v>
      </c>
      <c r="J258" s="1" t="s">
        <v>64</v>
      </c>
      <c r="L258" s="1">
        <v>7.82</v>
      </c>
      <c r="M258" s="1">
        <v>5.15</v>
      </c>
      <c r="N258" s="1">
        <v>3.26</v>
      </c>
      <c r="O258" s="1" t="s">
        <v>77</v>
      </c>
      <c r="P258" s="1">
        <v>2436110230</v>
      </c>
      <c r="R258" s="1">
        <v>3022</v>
      </c>
      <c r="S258" s="1">
        <v>-0.26300000000000001</v>
      </c>
      <c r="V258" s="1" t="s">
        <v>923</v>
      </c>
      <c r="Y258" s="1">
        <v>63.2</v>
      </c>
      <c r="Z258" s="1">
        <v>61</v>
      </c>
      <c r="AA258" s="1" t="s">
        <v>678</v>
      </c>
      <c r="AB258" s="1" t="s">
        <v>79</v>
      </c>
      <c r="AD258" s="1" t="s">
        <v>80</v>
      </c>
      <c r="AE258" s="1" t="s">
        <v>64</v>
      </c>
      <c r="AK258" s="1" t="s">
        <v>749</v>
      </c>
      <c r="AM258" s="1" t="s">
        <v>68</v>
      </c>
      <c r="AO258" s="1" t="s">
        <v>69</v>
      </c>
      <c r="AQ258" s="1" t="b">
        <v>1</v>
      </c>
      <c r="AS258" s="1">
        <v>1</v>
      </c>
      <c r="AV258" s="1" t="s">
        <v>750</v>
      </c>
      <c r="AY258" s="1" t="s">
        <v>751</v>
      </c>
      <c r="AZ258" s="1" t="s">
        <v>71</v>
      </c>
      <c r="BD258" s="1" t="s">
        <v>83</v>
      </c>
      <c r="BE258" s="1" t="s">
        <v>752</v>
      </c>
      <c r="BF258" s="1" t="s">
        <v>84</v>
      </c>
      <c r="BI258" s="1" t="s">
        <v>71</v>
      </c>
      <c r="BK258" s="4" t="s">
        <v>748</v>
      </c>
      <c r="BL258" s="1" t="s">
        <v>748</v>
      </c>
      <c r="BM258" s="4" t="s">
        <v>629</v>
      </c>
      <c r="BN258" s="1" t="s">
        <v>945</v>
      </c>
      <c r="BO258" s="4">
        <v>0.78</v>
      </c>
      <c r="BP258" s="1">
        <v>0.78</v>
      </c>
      <c r="BQ258" s="4">
        <v>7.82</v>
      </c>
      <c r="BR258" s="1">
        <v>7.82</v>
      </c>
      <c r="BS258" s="4">
        <v>5.15</v>
      </c>
      <c r="BT258" s="1">
        <v>5.15</v>
      </c>
      <c r="BU258" s="4">
        <v>3.26</v>
      </c>
      <c r="BV258" s="1">
        <v>3.26</v>
      </c>
      <c r="BW258" s="4">
        <v>-0.26300000000000001</v>
      </c>
      <c r="BX258" s="1">
        <v>-26.3</v>
      </c>
      <c r="BY258" s="4">
        <v>3022</v>
      </c>
      <c r="BZ258" s="1">
        <v>3022</v>
      </c>
      <c r="CA258" s="4">
        <f t="shared" si="3"/>
        <v>2227.2139999999999</v>
      </c>
      <c r="CB258" s="1">
        <f>VLOOKUP(A258:A568,[1]diamond_master!$B$1:$AK$311,19,0)</f>
        <v>3816.79</v>
      </c>
      <c r="CD258" s="1">
        <f>VLOOKUP(A258:A568,[1]diamond_master!$B$1:$AK$311,18,0)</f>
        <v>2977.09</v>
      </c>
    </row>
    <row r="259" spans="1:82">
      <c r="A259" s="1" t="s">
        <v>753</v>
      </c>
      <c r="B259" s="1" t="s">
        <v>59</v>
      </c>
      <c r="C259" s="1" t="s">
        <v>629</v>
      </c>
      <c r="D259" s="1">
        <v>0.8</v>
      </c>
      <c r="E259" s="1" t="s">
        <v>104</v>
      </c>
      <c r="F259" s="1" t="s">
        <v>89</v>
      </c>
      <c r="G259" s="1" t="s">
        <v>76</v>
      </c>
      <c r="H259" s="1" t="s">
        <v>76</v>
      </c>
      <c r="I259" s="1" t="s">
        <v>76</v>
      </c>
      <c r="J259" s="1" t="s">
        <v>64</v>
      </c>
      <c r="L259" s="1">
        <v>8.23</v>
      </c>
      <c r="M259" s="1">
        <v>4.95</v>
      </c>
      <c r="N259" s="1">
        <v>3.23</v>
      </c>
      <c r="O259" s="1" t="s">
        <v>65</v>
      </c>
      <c r="P259" s="1">
        <v>523289876</v>
      </c>
      <c r="R259" s="1">
        <v>3063</v>
      </c>
      <c r="S259" s="1">
        <v>-0.253</v>
      </c>
      <c r="V259" s="1" t="s">
        <v>923</v>
      </c>
      <c r="Y259" s="1">
        <v>65.3</v>
      </c>
      <c r="Z259" s="1">
        <v>60.5</v>
      </c>
      <c r="AD259" s="1" t="s">
        <v>66</v>
      </c>
      <c r="AE259" s="1" t="s">
        <v>64</v>
      </c>
      <c r="AF259" s="1" t="s">
        <v>67</v>
      </c>
      <c r="AM259" s="1" t="s">
        <v>68</v>
      </c>
      <c r="AO259" s="1" t="s">
        <v>69</v>
      </c>
      <c r="AQ259" s="1" t="b">
        <v>1</v>
      </c>
      <c r="AS259" s="1">
        <v>1</v>
      </c>
      <c r="AU259" s="1" t="s">
        <v>754</v>
      </c>
      <c r="AV259" s="1" t="s">
        <v>755</v>
      </c>
      <c r="AZ259" s="1" t="s">
        <v>71</v>
      </c>
      <c r="BC259" s="1" t="s">
        <v>71</v>
      </c>
      <c r="BD259" s="1" t="s">
        <v>72</v>
      </c>
      <c r="BG259" s="1" t="s">
        <v>74</v>
      </c>
      <c r="BI259" s="1" t="s">
        <v>71</v>
      </c>
      <c r="BK259" s="4" t="s">
        <v>753</v>
      </c>
      <c r="BL259" s="1" t="s">
        <v>753</v>
      </c>
      <c r="BM259" s="4" t="s">
        <v>629</v>
      </c>
      <c r="BN259" s="1" t="s">
        <v>945</v>
      </c>
      <c r="BO259" s="4">
        <v>0.8</v>
      </c>
      <c r="BP259" s="1">
        <v>0.8</v>
      </c>
      <c r="BQ259" s="4">
        <v>8.23</v>
      </c>
      <c r="BR259" s="1">
        <v>8.23</v>
      </c>
      <c r="BS259" s="4">
        <v>4.95</v>
      </c>
      <c r="BT259" s="1">
        <v>4.95</v>
      </c>
      <c r="BU259" s="4">
        <v>3.23</v>
      </c>
      <c r="BV259" s="1">
        <v>3.23</v>
      </c>
      <c r="BW259" s="4">
        <v>-0.253</v>
      </c>
      <c r="BX259" s="1">
        <v>-25.3</v>
      </c>
      <c r="BY259" s="4">
        <v>3063</v>
      </c>
      <c r="BZ259" s="1">
        <v>3063</v>
      </c>
      <c r="CA259" s="4">
        <f t="shared" ref="CA259:CA311" si="4">((BZ259*BX259)/100)+BZ259</f>
        <v>2288.0609999999997</v>
      </c>
      <c r="CB259" s="1">
        <f>VLOOKUP(A259:A569,[1]diamond_master!$B$1:$AK$311,19,0)</f>
        <v>3761.18</v>
      </c>
      <c r="CD259" s="1">
        <f>VLOOKUP(A259:A569,[1]diamond_master!$B$1:$AK$311,18,0)</f>
        <v>3008.94</v>
      </c>
    </row>
    <row r="260" spans="1:82">
      <c r="A260" s="1" t="s">
        <v>756</v>
      </c>
      <c r="B260" s="1" t="s">
        <v>59</v>
      </c>
      <c r="C260" s="1" t="s">
        <v>629</v>
      </c>
      <c r="D260" s="1">
        <v>0.8</v>
      </c>
      <c r="E260" s="1" t="s">
        <v>104</v>
      </c>
      <c r="F260" s="1" t="s">
        <v>123</v>
      </c>
      <c r="G260" s="1" t="s">
        <v>63</v>
      </c>
      <c r="H260" s="1" t="s">
        <v>76</v>
      </c>
      <c r="I260" s="1" t="s">
        <v>76</v>
      </c>
      <c r="J260" s="1" t="s">
        <v>64</v>
      </c>
      <c r="L260" s="1">
        <v>8.35</v>
      </c>
      <c r="M260" s="1">
        <v>5.13</v>
      </c>
      <c r="N260" s="1">
        <v>3.07</v>
      </c>
      <c r="O260" s="1" t="s">
        <v>65</v>
      </c>
      <c r="P260" s="1">
        <v>530288368</v>
      </c>
      <c r="R260" s="1">
        <v>2650</v>
      </c>
      <c r="S260" s="1">
        <v>-0.24299999999999999</v>
      </c>
      <c r="V260" s="1" t="s">
        <v>925</v>
      </c>
      <c r="Y260" s="1">
        <v>59.8</v>
      </c>
      <c r="Z260" s="1">
        <v>60.5</v>
      </c>
      <c r="AD260" s="1" t="s">
        <v>66</v>
      </c>
      <c r="AE260" s="1" t="s">
        <v>64</v>
      </c>
      <c r="AF260" s="1" t="s">
        <v>67</v>
      </c>
      <c r="AM260" s="1" t="s">
        <v>68</v>
      </c>
      <c r="AO260" s="1" t="s">
        <v>69</v>
      </c>
      <c r="AQ260" s="1" t="b">
        <v>1</v>
      </c>
      <c r="AS260" s="1">
        <v>1</v>
      </c>
      <c r="AU260" s="1" t="s">
        <v>757</v>
      </c>
      <c r="AZ260" s="1" t="s">
        <v>71</v>
      </c>
      <c r="BC260" s="1" t="s">
        <v>120</v>
      </c>
      <c r="BD260" s="1" t="s">
        <v>72</v>
      </c>
      <c r="BE260" s="1" t="s">
        <v>687</v>
      </c>
      <c r="BG260" s="1" t="s">
        <v>74</v>
      </c>
      <c r="BI260" s="1" t="s">
        <v>71</v>
      </c>
      <c r="BK260" s="4" t="s">
        <v>756</v>
      </c>
      <c r="BL260" s="1" t="s">
        <v>756</v>
      </c>
      <c r="BM260" s="4" t="s">
        <v>629</v>
      </c>
      <c r="BN260" s="1" t="s">
        <v>945</v>
      </c>
      <c r="BO260" s="4">
        <v>0.8</v>
      </c>
      <c r="BP260" s="1">
        <v>0.8</v>
      </c>
      <c r="BQ260" s="4">
        <v>8.35</v>
      </c>
      <c r="BR260" s="1">
        <v>8.35</v>
      </c>
      <c r="BS260" s="4">
        <v>5.13</v>
      </c>
      <c r="BT260" s="1">
        <v>5.13</v>
      </c>
      <c r="BU260" s="4">
        <v>3.07</v>
      </c>
      <c r="BV260" s="1">
        <v>3.07</v>
      </c>
      <c r="BW260" s="4">
        <v>-0.24299999999999999</v>
      </c>
      <c r="BX260" s="1">
        <v>-24.3</v>
      </c>
      <c r="BY260" s="4">
        <v>2650</v>
      </c>
      <c r="BZ260" s="1">
        <v>2650</v>
      </c>
      <c r="CA260" s="4">
        <f t="shared" si="4"/>
        <v>2006.05</v>
      </c>
      <c r="CB260" s="1">
        <f>VLOOKUP(A260:A570,[1]diamond_master!$B$1:$AK$311,19,0)</f>
        <v>3228.07</v>
      </c>
      <c r="CD260" s="1">
        <f>VLOOKUP(A260:A570,[1]diamond_master!$B$1:$AK$311,18,0)</f>
        <v>2582.46</v>
      </c>
    </row>
    <row r="261" spans="1:82">
      <c r="A261" s="1" t="s">
        <v>758</v>
      </c>
      <c r="B261" s="1" t="s">
        <v>59</v>
      </c>
      <c r="C261" s="1" t="s">
        <v>629</v>
      </c>
      <c r="D261" s="1">
        <v>0.8</v>
      </c>
      <c r="E261" s="1" t="s">
        <v>104</v>
      </c>
      <c r="F261" s="1" t="s">
        <v>123</v>
      </c>
      <c r="G261" s="1" t="s">
        <v>76</v>
      </c>
      <c r="H261" s="1" t="s">
        <v>76</v>
      </c>
      <c r="I261" s="1" t="s">
        <v>76</v>
      </c>
      <c r="J261" s="1" t="s">
        <v>64</v>
      </c>
      <c r="L261" s="1">
        <v>8.16</v>
      </c>
      <c r="M261" s="1">
        <v>5.13</v>
      </c>
      <c r="N261" s="1">
        <v>3.24</v>
      </c>
      <c r="O261" s="1" t="s">
        <v>65</v>
      </c>
      <c r="P261" s="1">
        <v>530288369</v>
      </c>
      <c r="R261" s="1">
        <v>2650</v>
      </c>
      <c r="S261" s="1">
        <v>-0.24299999999999999</v>
      </c>
      <c r="V261" s="1" t="s">
        <v>925</v>
      </c>
      <c r="Y261" s="1">
        <v>63.2</v>
      </c>
      <c r="Z261" s="1">
        <v>59.5</v>
      </c>
      <c r="AD261" s="1" t="s">
        <v>66</v>
      </c>
      <c r="AE261" s="1" t="s">
        <v>64</v>
      </c>
      <c r="AF261" s="1" t="s">
        <v>67</v>
      </c>
      <c r="AM261" s="1" t="s">
        <v>68</v>
      </c>
      <c r="AO261" s="1" t="s">
        <v>69</v>
      </c>
      <c r="AQ261" s="1" t="b">
        <v>1</v>
      </c>
      <c r="AS261" s="1">
        <v>1</v>
      </c>
      <c r="AU261" s="1" t="s">
        <v>759</v>
      </c>
      <c r="AZ261" s="1" t="s">
        <v>71</v>
      </c>
      <c r="BC261" s="1" t="s">
        <v>120</v>
      </c>
      <c r="BD261" s="1" t="s">
        <v>72</v>
      </c>
      <c r="BE261" s="1" t="s">
        <v>687</v>
      </c>
      <c r="BG261" s="1" t="s">
        <v>74</v>
      </c>
      <c r="BI261" s="1" t="s">
        <v>71</v>
      </c>
      <c r="BK261" s="4" t="s">
        <v>758</v>
      </c>
      <c r="BL261" s="1" t="s">
        <v>758</v>
      </c>
      <c r="BM261" s="4" t="s">
        <v>629</v>
      </c>
      <c r="BN261" s="1" t="s">
        <v>945</v>
      </c>
      <c r="BO261" s="4">
        <v>0.8</v>
      </c>
      <c r="BP261" s="1">
        <v>0.8</v>
      </c>
      <c r="BQ261" s="4">
        <v>8.16</v>
      </c>
      <c r="BR261" s="1">
        <v>8.16</v>
      </c>
      <c r="BS261" s="4">
        <v>5.13</v>
      </c>
      <c r="BT261" s="1">
        <v>5.13</v>
      </c>
      <c r="BU261" s="4">
        <v>3.24</v>
      </c>
      <c r="BV261" s="1">
        <v>3.24</v>
      </c>
      <c r="BW261" s="4">
        <v>-0.24299999999999999</v>
      </c>
      <c r="BX261" s="1">
        <v>-24.3</v>
      </c>
      <c r="BY261" s="4">
        <v>2650</v>
      </c>
      <c r="BZ261" s="1">
        <v>2650</v>
      </c>
      <c r="CA261" s="4">
        <f t="shared" si="4"/>
        <v>2006.05</v>
      </c>
      <c r="CB261" s="1">
        <f>VLOOKUP(A261:A571,[1]diamond_master!$B$1:$AK$311,19,0)</f>
        <v>3228.07</v>
      </c>
      <c r="CD261" s="1">
        <f>VLOOKUP(A261:A571,[1]diamond_master!$B$1:$AK$311,18,0)</f>
        <v>2582.46</v>
      </c>
    </row>
    <row r="262" spans="1:82">
      <c r="A262" s="1" t="s">
        <v>760</v>
      </c>
      <c r="B262" s="1" t="s">
        <v>59</v>
      </c>
      <c r="C262" s="1" t="s">
        <v>629</v>
      </c>
      <c r="D262" s="1">
        <v>0.8</v>
      </c>
      <c r="E262" s="1" t="s">
        <v>104</v>
      </c>
      <c r="F262" s="1" t="s">
        <v>89</v>
      </c>
      <c r="H262" s="1" t="s">
        <v>63</v>
      </c>
      <c r="I262" s="1" t="s">
        <v>61</v>
      </c>
      <c r="J262" s="1" t="s">
        <v>64</v>
      </c>
      <c r="L262" s="1">
        <v>7.65</v>
      </c>
      <c r="M262" s="1">
        <v>5.15</v>
      </c>
      <c r="N262" s="1">
        <v>3.18</v>
      </c>
      <c r="O262" s="1" t="s">
        <v>77</v>
      </c>
      <c r="P262" s="1">
        <v>6224293230</v>
      </c>
      <c r="R262" s="1">
        <v>3063</v>
      </c>
      <c r="S262" s="1">
        <v>-0.253</v>
      </c>
      <c r="V262" s="1" t="s">
        <v>923</v>
      </c>
      <c r="Y262" s="1">
        <v>61.7</v>
      </c>
      <c r="Z262" s="1">
        <v>60</v>
      </c>
      <c r="AD262" s="1" t="s">
        <v>80</v>
      </c>
      <c r="AE262" s="1" t="s">
        <v>64</v>
      </c>
      <c r="AK262" s="1" t="s">
        <v>761</v>
      </c>
      <c r="AM262" s="1" t="s">
        <v>68</v>
      </c>
      <c r="AO262" s="1" t="s">
        <v>69</v>
      </c>
      <c r="AQ262" s="1" t="b">
        <v>1</v>
      </c>
      <c r="AS262" s="1">
        <v>1</v>
      </c>
      <c r="AV262" s="1" t="s">
        <v>762</v>
      </c>
      <c r="AY262" s="1" t="s">
        <v>763</v>
      </c>
      <c r="AZ262" s="1" t="s">
        <v>71</v>
      </c>
      <c r="BC262" s="1" t="s">
        <v>71</v>
      </c>
      <c r="BD262" s="1" t="s">
        <v>83</v>
      </c>
      <c r="BE262" s="1" t="s">
        <v>764</v>
      </c>
      <c r="BF262" s="1" t="s">
        <v>84</v>
      </c>
      <c r="BI262" s="1" t="s">
        <v>71</v>
      </c>
      <c r="BK262" s="4" t="s">
        <v>760</v>
      </c>
      <c r="BL262" s="1" t="s">
        <v>760</v>
      </c>
      <c r="BM262" s="4" t="s">
        <v>629</v>
      </c>
      <c r="BN262" s="1" t="s">
        <v>945</v>
      </c>
      <c r="BO262" s="4">
        <v>0.8</v>
      </c>
      <c r="BP262" s="1">
        <v>0.8</v>
      </c>
      <c r="BQ262" s="4">
        <v>7.65</v>
      </c>
      <c r="BR262" s="1">
        <v>7.65</v>
      </c>
      <c r="BS262" s="4">
        <v>5.15</v>
      </c>
      <c r="BT262" s="1">
        <v>5.15</v>
      </c>
      <c r="BU262" s="4">
        <v>3.18</v>
      </c>
      <c r="BV262" s="1">
        <v>3.18</v>
      </c>
      <c r="BW262" s="4">
        <v>-0.253</v>
      </c>
      <c r="BX262" s="1">
        <v>-25.3</v>
      </c>
      <c r="BY262" s="4">
        <v>3063</v>
      </c>
      <c r="BZ262" s="1">
        <v>3063</v>
      </c>
      <c r="CA262" s="4">
        <f t="shared" si="4"/>
        <v>2288.0609999999997</v>
      </c>
      <c r="CB262" s="1">
        <f>VLOOKUP(A262:A572,[1]diamond_master!$B$1:$AK$311,19,0)</f>
        <v>3837.94</v>
      </c>
      <c r="CD262" s="1">
        <f>VLOOKUP(A262:A572,[1]diamond_master!$B$1:$AK$311,18,0)</f>
        <v>3070.35</v>
      </c>
    </row>
    <row r="263" spans="1:82">
      <c r="A263" s="1" t="s">
        <v>765</v>
      </c>
      <c r="B263" s="1" t="s">
        <v>59</v>
      </c>
      <c r="C263" s="1" t="s">
        <v>629</v>
      </c>
      <c r="D263" s="1">
        <v>0.9</v>
      </c>
      <c r="E263" s="1" t="s">
        <v>104</v>
      </c>
      <c r="F263" s="1" t="s">
        <v>123</v>
      </c>
      <c r="H263" s="1" t="s">
        <v>76</v>
      </c>
      <c r="I263" s="1" t="s">
        <v>76</v>
      </c>
      <c r="J263" s="1" t="s">
        <v>64</v>
      </c>
      <c r="L263" s="1">
        <v>8.74</v>
      </c>
      <c r="M263" s="1">
        <v>5.15</v>
      </c>
      <c r="N263" s="1">
        <v>3.14</v>
      </c>
      <c r="O263" s="1" t="s">
        <v>77</v>
      </c>
      <c r="P263" s="1">
        <v>7426013159</v>
      </c>
      <c r="R263" s="1">
        <v>3482</v>
      </c>
      <c r="S263" s="1">
        <v>-0.24299999999999999</v>
      </c>
      <c r="V263" s="1" t="s">
        <v>928</v>
      </c>
      <c r="Y263" s="1">
        <v>60.9</v>
      </c>
      <c r="Z263" s="1">
        <v>58</v>
      </c>
      <c r="AA263" s="1" t="s">
        <v>103</v>
      </c>
      <c r="AB263" s="1" t="s">
        <v>79</v>
      </c>
      <c r="AD263" s="1" t="s">
        <v>80</v>
      </c>
      <c r="AE263" s="1" t="s">
        <v>64</v>
      </c>
      <c r="AK263" s="1" t="s">
        <v>766</v>
      </c>
      <c r="AM263" s="1" t="s">
        <v>68</v>
      </c>
      <c r="AQ263" s="1" t="b">
        <v>1</v>
      </c>
      <c r="AS263" s="1">
        <v>1</v>
      </c>
      <c r="AY263" s="1" t="s">
        <v>767</v>
      </c>
      <c r="AZ263" s="1" t="s">
        <v>71</v>
      </c>
      <c r="BC263" s="1" t="s">
        <v>100</v>
      </c>
      <c r="BD263" s="1" t="s">
        <v>83</v>
      </c>
      <c r="BE263" s="1" t="s">
        <v>681</v>
      </c>
      <c r="BF263" s="1" t="s">
        <v>84</v>
      </c>
      <c r="BI263" s="1" t="s">
        <v>71</v>
      </c>
      <c r="BK263" s="4" t="s">
        <v>765</v>
      </c>
      <c r="BL263" s="1" t="s">
        <v>765</v>
      </c>
      <c r="BM263" s="4" t="s">
        <v>629</v>
      </c>
      <c r="BN263" s="1" t="s">
        <v>945</v>
      </c>
      <c r="BO263" s="4">
        <v>0.9</v>
      </c>
      <c r="BP263" s="1">
        <v>0.9</v>
      </c>
      <c r="BQ263" s="4">
        <v>8.74</v>
      </c>
      <c r="BR263" s="1">
        <v>8.74</v>
      </c>
      <c r="BS263" s="4">
        <v>5.15</v>
      </c>
      <c r="BT263" s="1">
        <v>5.15</v>
      </c>
      <c r="BU263" s="4">
        <v>3.14</v>
      </c>
      <c r="BV263" s="1">
        <v>3.14</v>
      </c>
      <c r="BW263" s="4">
        <v>-0.24299999999999999</v>
      </c>
      <c r="BX263" s="1">
        <v>-24.3</v>
      </c>
      <c r="BY263" s="4">
        <v>3482</v>
      </c>
      <c r="BZ263" s="1">
        <v>3482</v>
      </c>
      <c r="CA263" s="4">
        <f t="shared" si="4"/>
        <v>2635.8739999999998</v>
      </c>
      <c r="CB263" s="1">
        <f>VLOOKUP(A263:A573,[1]diamond_master!$B$1:$AK$311,19,0)</f>
        <v>4328.13</v>
      </c>
      <c r="CD263" s="1">
        <f>VLOOKUP(A263:A573,[1]diamond_master!$B$1:$AK$311,18,0)</f>
        <v>3895.31</v>
      </c>
    </row>
    <row r="264" spans="1:82">
      <c r="A264" s="1" t="s">
        <v>768</v>
      </c>
      <c r="B264" s="1" t="s">
        <v>59</v>
      </c>
      <c r="C264" s="1" t="s">
        <v>629</v>
      </c>
      <c r="D264" s="1">
        <v>0.9</v>
      </c>
      <c r="E264" s="1" t="s">
        <v>104</v>
      </c>
      <c r="F264" s="1" t="s">
        <v>89</v>
      </c>
      <c r="G264" s="1" t="s">
        <v>76</v>
      </c>
      <c r="H264" s="1" t="s">
        <v>76</v>
      </c>
      <c r="I264" s="1" t="s">
        <v>76</v>
      </c>
      <c r="J264" s="1" t="s">
        <v>64</v>
      </c>
      <c r="L264" s="1">
        <v>8.36</v>
      </c>
      <c r="M264" s="1">
        <v>5.46</v>
      </c>
      <c r="N264" s="1">
        <v>3.22</v>
      </c>
      <c r="O264" s="1" t="s">
        <v>65</v>
      </c>
      <c r="P264" s="1">
        <v>524230556</v>
      </c>
      <c r="R264" s="1">
        <v>3676</v>
      </c>
      <c r="S264" s="1">
        <v>-0.29299999999999998</v>
      </c>
      <c r="V264" s="1" t="s">
        <v>908</v>
      </c>
      <c r="Y264" s="1">
        <v>59</v>
      </c>
      <c r="Z264" s="1">
        <v>62</v>
      </c>
      <c r="AD264" s="1" t="s">
        <v>66</v>
      </c>
      <c r="AE264" s="1" t="s">
        <v>64</v>
      </c>
      <c r="AF264" s="1" t="s">
        <v>67</v>
      </c>
      <c r="AM264" s="1" t="s">
        <v>68</v>
      </c>
      <c r="AO264" s="1" t="s">
        <v>69</v>
      </c>
      <c r="AQ264" s="1" t="b">
        <v>1</v>
      </c>
      <c r="AS264" s="1">
        <v>1</v>
      </c>
      <c r="AZ264" s="1" t="s">
        <v>71</v>
      </c>
      <c r="BC264" s="1" t="s">
        <v>71</v>
      </c>
      <c r="BD264" s="1" t="s">
        <v>144</v>
      </c>
      <c r="BE264" s="2">
        <v>44661.229166666664</v>
      </c>
      <c r="BG264" s="1" t="s">
        <v>74</v>
      </c>
      <c r="BI264" s="1" t="s">
        <v>71</v>
      </c>
      <c r="BK264" s="4" t="s">
        <v>768</v>
      </c>
      <c r="BL264" s="1" t="s">
        <v>768</v>
      </c>
      <c r="BM264" s="4" t="s">
        <v>629</v>
      </c>
      <c r="BN264" s="1" t="s">
        <v>945</v>
      </c>
      <c r="BO264" s="4">
        <v>0.9</v>
      </c>
      <c r="BP264" s="1">
        <v>0.9</v>
      </c>
      <c r="BQ264" s="4">
        <v>8.36</v>
      </c>
      <c r="BR264" s="1">
        <v>8.36</v>
      </c>
      <c r="BS264" s="4">
        <v>5.46</v>
      </c>
      <c r="BT264" s="1">
        <v>5.46</v>
      </c>
      <c r="BU264" s="4">
        <v>3.22</v>
      </c>
      <c r="BV264" s="1">
        <v>3.22</v>
      </c>
      <c r="BW264" s="4">
        <v>-0.29299999999999998</v>
      </c>
      <c r="BX264" s="1">
        <v>-29.3</v>
      </c>
      <c r="BY264" s="4">
        <v>3676</v>
      </c>
      <c r="BZ264" s="1">
        <v>3676</v>
      </c>
      <c r="CA264" s="4">
        <f t="shared" si="4"/>
        <v>2598.9319999999998</v>
      </c>
      <c r="CB264" s="1">
        <f>VLOOKUP(A264:A574,[1]diamond_master!$B$1:$AK$311,19,0)</f>
        <v>4658.01</v>
      </c>
      <c r="CD264" s="1">
        <f>VLOOKUP(A264:A574,[1]diamond_master!$B$1:$AK$311,18,0)</f>
        <v>4192.21</v>
      </c>
    </row>
    <row r="265" spans="1:82">
      <c r="A265" s="1" t="s">
        <v>769</v>
      </c>
      <c r="B265" s="1" t="s">
        <v>59</v>
      </c>
      <c r="C265" s="1" t="s">
        <v>629</v>
      </c>
      <c r="D265" s="1">
        <v>0.9</v>
      </c>
      <c r="E265" s="1" t="s">
        <v>104</v>
      </c>
      <c r="F265" s="1" t="s">
        <v>93</v>
      </c>
      <c r="G265" s="1" t="s">
        <v>76</v>
      </c>
      <c r="H265" s="1" t="s">
        <v>63</v>
      </c>
      <c r="I265" s="1" t="s">
        <v>76</v>
      </c>
      <c r="J265" s="1" t="s">
        <v>64</v>
      </c>
      <c r="L265" s="1">
        <v>8.11</v>
      </c>
      <c r="M265" s="1">
        <v>5.22</v>
      </c>
      <c r="N265" s="1">
        <v>3.42</v>
      </c>
      <c r="O265" s="1" t="s">
        <v>65</v>
      </c>
      <c r="P265" s="1">
        <v>537248206</v>
      </c>
      <c r="R265" s="1">
        <v>3170</v>
      </c>
      <c r="S265" s="1">
        <v>-0.35299999999999998</v>
      </c>
      <c r="V265" s="1" t="s">
        <v>927</v>
      </c>
      <c r="Y265" s="1">
        <v>65.5</v>
      </c>
      <c r="Z265" s="1">
        <v>60</v>
      </c>
      <c r="AD265" s="1" t="s">
        <v>66</v>
      </c>
      <c r="AE265" s="1" t="s">
        <v>64</v>
      </c>
      <c r="AF265" s="1" t="s">
        <v>67</v>
      </c>
      <c r="AM265" s="1" t="s">
        <v>68</v>
      </c>
      <c r="AO265" s="1" t="s">
        <v>69</v>
      </c>
      <c r="AQ265" s="1" t="b">
        <v>1</v>
      </c>
      <c r="AS265" s="1">
        <v>1</v>
      </c>
      <c r="AV265" s="1" t="s">
        <v>770</v>
      </c>
      <c r="AZ265" s="1" t="s">
        <v>71</v>
      </c>
      <c r="BC265" s="1" t="s">
        <v>120</v>
      </c>
      <c r="BD265" s="1" t="s">
        <v>72</v>
      </c>
      <c r="BE265" s="1" t="s">
        <v>160</v>
      </c>
      <c r="BG265" s="1" t="s">
        <v>74</v>
      </c>
      <c r="BI265" s="1" t="s">
        <v>71</v>
      </c>
      <c r="BK265" s="4" t="s">
        <v>769</v>
      </c>
      <c r="BL265" s="1" t="s">
        <v>769</v>
      </c>
      <c r="BM265" s="4" t="s">
        <v>629</v>
      </c>
      <c r="BN265" s="1" t="s">
        <v>945</v>
      </c>
      <c r="BO265" s="4">
        <v>0.9</v>
      </c>
      <c r="BP265" s="1">
        <v>0.9</v>
      </c>
      <c r="BQ265" s="4">
        <v>8.11</v>
      </c>
      <c r="BR265" s="1">
        <v>8.11</v>
      </c>
      <c r="BS265" s="4">
        <v>5.22</v>
      </c>
      <c r="BT265" s="1">
        <v>5.22</v>
      </c>
      <c r="BU265" s="4">
        <v>3.42</v>
      </c>
      <c r="BV265" s="1">
        <v>3.42</v>
      </c>
      <c r="BW265" s="4">
        <v>-0.35299999999999998</v>
      </c>
      <c r="BX265" s="1">
        <v>-35.299999999999997</v>
      </c>
      <c r="BY265" s="4">
        <v>3170</v>
      </c>
      <c r="BZ265" s="1">
        <v>3170</v>
      </c>
      <c r="CA265" s="4">
        <f t="shared" si="4"/>
        <v>2050.9900000000002</v>
      </c>
      <c r="CB265" s="1">
        <f>VLOOKUP(A265:A575,[1]diamond_master!$B$1:$AK$311,19,0)</f>
        <v>4203.2299999999996</v>
      </c>
      <c r="CD265" s="1">
        <f>VLOOKUP(A265:A575,[1]diamond_master!$B$1:$AK$311,18,0)</f>
        <v>3782.91</v>
      </c>
    </row>
    <row r="266" spans="1:82">
      <c r="A266" s="1" t="s">
        <v>771</v>
      </c>
      <c r="B266" s="1" t="s">
        <v>59</v>
      </c>
      <c r="C266" s="1" t="s">
        <v>629</v>
      </c>
      <c r="D266" s="1">
        <v>1</v>
      </c>
      <c r="E266" s="1" t="s">
        <v>104</v>
      </c>
      <c r="F266" s="1" t="s">
        <v>93</v>
      </c>
      <c r="G266" s="1" t="s">
        <v>76</v>
      </c>
      <c r="H266" s="1" t="s">
        <v>63</v>
      </c>
      <c r="J266" s="1" t="s">
        <v>64</v>
      </c>
      <c r="L266" s="1">
        <v>8.76</v>
      </c>
      <c r="M266" s="1">
        <v>5.69</v>
      </c>
      <c r="N266" s="1">
        <v>3.36</v>
      </c>
      <c r="O266" s="1" t="s">
        <v>65</v>
      </c>
      <c r="P266" s="1">
        <v>522230061</v>
      </c>
      <c r="R266" s="1">
        <v>3642</v>
      </c>
      <c r="S266" s="1">
        <v>-0.39300000000000002</v>
      </c>
      <c r="V266" s="1" t="s">
        <v>927</v>
      </c>
      <c r="Y266" s="1">
        <v>59.1</v>
      </c>
      <c r="Z266" s="1">
        <v>58</v>
      </c>
      <c r="AD266" s="1" t="s">
        <v>80</v>
      </c>
      <c r="AE266" s="1" t="s">
        <v>64</v>
      </c>
      <c r="AF266" s="1" t="s">
        <v>67</v>
      </c>
      <c r="AM266" s="1" t="s">
        <v>68</v>
      </c>
      <c r="AQ266" s="1" t="b">
        <v>1</v>
      </c>
      <c r="AS266" s="1">
        <v>1</v>
      </c>
      <c r="AU266" s="1" t="s">
        <v>772</v>
      </c>
      <c r="AV266" s="1" t="s">
        <v>773</v>
      </c>
      <c r="AZ266" s="1" t="s">
        <v>71</v>
      </c>
      <c r="BC266" s="1" t="s">
        <v>100</v>
      </c>
      <c r="BD266" s="1" t="s">
        <v>72</v>
      </c>
      <c r="BI266" s="1" t="s">
        <v>71</v>
      </c>
      <c r="BK266" s="4" t="s">
        <v>771</v>
      </c>
      <c r="BL266" s="1" t="s">
        <v>771</v>
      </c>
      <c r="BM266" s="4" t="s">
        <v>629</v>
      </c>
      <c r="BN266" s="1" t="s">
        <v>945</v>
      </c>
      <c r="BO266" s="4">
        <v>1</v>
      </c>
      <c r="BP266" s="1">
        <v>1</v>
      </c>
      <c r="BQ266" s="4">
        <v>8.76</v>
      </c>
      <c r="BR266" s="1">
        <v>8.76</v>
      </c>
      <c r="BS266" s="4">
        <v>5.69</v>
      </c>
      <c r="BT266" s="1">
        <v>5.69</v>
      </c>
      <c r="BU266" s="4">
        <v>3.36</v>
      </c>
      <c r="BV266" s="1">
        <v>3.36</v>
      </c>
      <c r="BW266" s="4">
        <v>-0.39300000000000002</v>
      </c>
      <c r="BX266" s="1">
        <v>-39.299999999999997</v>
      </c>
      <c r="BY266" s="4">
        <v>3642</v>
      </c>
      <c r="BZ266" s="1">
        <v>3642</v>
      </c>
      <c r="CA266" s="4">
        <f t="shared" si="4"/>
        <v>2210.6940000000004</v>
      </c>
      <c r="CB266" s="1">
        <f>VLOOKUP(A266:A576,[1]diamond_master!$B$1:$AK$311,19,0)</f>
        <v>4971.84</v>
      </c>
      <c r="CD266" s="1">
        <f>VLOOKUP(A266:A576,[1]diamond_master!$B$1:$AK$311,18,0)</f>
        <v>4971.84</v>
      </c>
    </row>
    <row r="267" spans="1:82">
      <c r="A267" s="1" t="s">
        <v>774</v>
      </c>
      <c r="B267" s="1" t="s">
        <v>59</v>
      </c>
      <c r="C267" s="1" t="s">
        <v>629</v>
      </c>
      <c r="D267" s="1">
        <v>1</v>
      </c>
      <c r="E267" s="1" t="s">
        <v>104</v>
      </c>
      <c r="F267" s="1" t="s">
        <v>93</v>
      </c>
      <c r="G267" s="1" t="s">
        <v>76</v>
      </c>
      <c r="H267" s="1" t="s">
        <v>63</v>
      </c>
      <c r="I267" s="1" t="s">
        <v>63</v>
      </c>
      <c r="J267" s="1" t="s">
        <v>64</v>
      </c>
      <c r="L267" s="1">
        <v>8.2799999999999994</v>
      </c>
      <c r="M267" s="1">
        <v>5.57</v>
      </c>
      <c r="N267" s="1">
        <v>3.62</v>
      </c>
      <c r="O267" s="1" t="s">
        <v>65</v>
      </c>
      <c r="P267" s="1">
        <v>530288372</v>
      </c>
      <c r="R267" s="1">
        <v>3882</v>
      </c>
      <c r="S267" s="1">
        <v>-0.35299999999999998</v>
      </c>
      <c r="V267" s="1" t="s">
        <v>926</v>
      </c>
      <c r="Y267" s="1">
        <v>65</v>
      </c>
      <c r="Z267" s="1">
        <v>60</v>
      </c>
      <c r="AD267" s="1" t="s">
        <v>66</v>
      </c>
      <c r="AE267" s="1" t="s">
        <v>64</v>
      </c>
      <c r="AF267" s="1" t="s">
        <v>67</v>
      </c>
      <c r="AM267" s="1" t="s">
        <v>68</v>
      </c>
      <c r="AO267" s="1" t="s">
        <v>69</v>
      </c>
      <c r="AQ267" s="1" t="b">
        <v>1</v>
      </c>
      <c r="AS267" s="1">
        <v>1</v>
      </c>
      <c r="AV267" s="1" t="s">
        <v>775</v>
      </c>
      <c r="AZ267" s="1" t="s">
        <v>71</v>
      </c>
      <c r="BC267" s="1" t="s">
        <v>71</v>
      </c>
      <c r="BD267" s="1" t="s">
        <v>72</v>
      </c>
      <c r="BE267" s="1" t="s">
        <v>776</v>
      </c>
      <c r="BG267" s="1" t="s">
        <v>74</v>
      </c>
      <c r="BI267" s="1" t="s">
        <v>71</v>
      </c>
      <c r="BK267" s="4" t="s">
        <v>774</v>
      </c>
      <c r="BL267" s="1" t="s">
        <v>774</v>
      </c>
      <c r="BM267" s="4" t="s">
        <v>629</v>
      </c>
      <c r="BN267" s="1" t="s">
        <v>945</v>
      </c>
      <c r="BO267" s="4">
        <v>1</v>
      </c>
      <c r="BP267" s="1">
        <v>1</v>
      </c>
      <c r="BQ267" s="4">
        <v>8.2799999999999994</v>
      </c>
      <c r="BR267" s="1">
        <v>8.2799999999999994</v>
      </c>
      <c r="BS267" s="4">
        <v>5.57</v>
      </c>
      <c r="BT267" s="1">
        <v>5.57</v>
      </c>
      <c r="BU267" s="4">
        <v>3.62</v>
      </c>
      <c r="BV267" s="1">
        <v>3.62</v>
      </c>
      <c r="BW267" s="4">
        <v>-0.35299999999999998</v>
      </c>
      <c r="BX267" s="1">
        <v>-35.299999999999997</v>
      </c>
      <c r="BY267" s="4">
        <v>3882</v>
      </c>
      <c r="BZ267" s="1">
        <v>3882</v>
      </c>
      <c r="CA267" s="4">
        <f t="shared" si="4"/>
        <v>2511.6540000000005</v>
      </c>
      <c r="CB267" s="1">
        <f>VLOOKUP(A267:A577,[1]diamond_master!$B$1:$AK$311,19,0)</f>
        <v>5147.3</v>
      </c>
      <c r="CD267" s="1">
        <f>VLOOKUP(A267:A577,[1]diamond_master!$B$1:$AK$311,18,0)</f>
        <v>5147.3</v>
      </c>
    </row>
    <row r="268" spans="1:82">
      <c r="A268" s="1" t="s">
        <v>777</v>
      </c>
      <c r="B268" s="1" t="s">
        <v>59</v>
      </c>
      <c r="C268" s="1" t="s">
        <v>629</v>
      </c>
      <c r="D268" s="1">
        <v>1</v>
      </c>
      <c r="E268" s="1" t="s">
        <v>104</v>
      </c>
      <c r="F268" s="1" t="s">
        <v>93</v>
      </c>
      <c r="H268" s="1" t="s">
        <v>63</v>
      </c>
      <c r="I268" s="1" t="s">
        <v>76</v>
      </c>
      <c r="J268" s="1" t="s">
        <v>64</v>
      </c>
      <c r="L268" s="1">
        <v>9.01</v>
      </c>
      <c r="M268" s="1">
        <v>5.18</v>
      </c>
      <c r="N268" s="1">
        <v>3.4</v>
      </c>
      <c r="O268" s="1" t="s">
        <v>77</v>
      </c>
      <c r="P268" s="1">
        <v>5221254800</v>
      </c>
      <c r="R268" s="1">
        <v>4302</v>
      </c>
      <c r="S268" s="1">
        <v>-0.28299999999999997</v>
      </c>
      <c r="V268" s="1" t="s">
        <v>908</v>
      </c>
      <c r="Y268" s="1">
        <v>65.7</v>
      </c>
      <c r="Z268" s="1">
        <v>63</v>
      </c>
      <c r="AD268" s="1" t="s">
        <v>80</v>
      </c>
      <c r="AE268" s="1" t="s">
        <v>745</v>
      </c>
      <c r="AK268" s="1" t="s">
        <v>778</v>
      </c>
      <c r="AM268" s="1" t="s">
        <v>68</v>
      </c>
      <c r="AO268" s="1" t="s">
        <v>69</v>
      </c>
      <c r="AQ268" s="1" t="b">
        <v>1</v>
      </c>
      <c r="AS268" s="1">
        <v>1</v>
      </c>
      <c r="AV268" s="1" t="s">
        <v>779</v>
      </c>
      <c r="AY268" s="1" t="s">
        <v>780</v>
      </c>
      <c r="AZ268" s="1" t="s">
        <v>71</v>
      </c>
      <c r="BC268" s="1" t="s">
        <v>71</v>
      </c>
      <c r="BD268" s="1" t="s">
        <v>83</v>
      </c>
      <c r="BE268" s="1" t="s">
        <v>781</v>
      </c>
      <c r="BF268" s="1" t="s">
        <v>660</v>
      </c>
      <c r="BI268" s="1" t="s">
        <v>71</v>
      </c>
      <c r="BK268" s="4" t="s">
        <v>777</v>
      </c>
      <c r="BL268" s="1" t="s">
        <v>777</v>
      </c>
      <c r="BM268" s="4" t="s">
        <v>629</v>
      </c>
      <c r="BN268" s="1" t="s">
        <v>945</v>
      </c>
      <c r="BO268" s="4">
        <v>1</v>
      </c>
      <c r="BP268" s="1">
        <v>1</v>
      </c>
      <c r="BQ268" s="4">
        <v>9.01</v>
      </c>
      <c r="BR268" s="1">
        <v>9.01</v>
      </c>
      <c r="BS268" s="4">
        <v>5.18</v>
      </c>
      <c r="BT268" s="1">
        <v>5.18</v>
      </c>
      <c r="BU268" s="4">
        <v>3.4</v>
      </c>
      <c r="BV268" s="1">
        <v>3.4</v>
      </c>
      <c r="BW268" s="4">
        <v>-0.28299999999999997</v>
      </c>
      <c r="BX268" s="1">
        <v>-28.3</v>
      </c>
      <c r="BY268" s="4">
        <v>4302</v>
      </c>
      <c r="BZ268" s="1">
        <v>4302</v>
      </c>
      <c r="CA268" s="4">
        <f t="shared" si="4"/>
        <v>3084.5339999999997</v>
      </c>
      <c r="CB268" s="1">
        <f>VLOOKUP(A268:A578,[1]diamond_master!$B$1:$AK$311,19,0)</f>
        <v>5519.47</v>
      </c>
      <c r="CD268" s="1">
        <f>VLOOKUP(A268:A578,[1]diamond_master!$B$1:$AK$311,18,0)</f>
        <v>5519.47</v>
      </c>
    </row>
    <row r="269" spans="1:82">
      <c r="A269" s="1" t="s">
        <v>782</v>
      </c>
      <c r="B269" s="1" t="s">
        <v>59</v>
      </c>
      <c r="C269" s="1" t="s">
        <v>629</v>
      </c>
      <c r="D269" s="1">
        <v>1</v>
      </c>
      <c r="E269" s="1" t="s">
        <v>104</v>
      </c>
      <c r="F269" s="1" t="s">
        <v>93</v>
      </c>
      <c r="G269" s="1" t="s">
        <v>76</v>
      </c>
      <c r="H269" s="1" t="s">
        <v>63</v>
      </c>
      <c r="I269" s="1" t="s">
        <v>63</v>
      </c>
      <c r="J269" s="1" t="s">
        <v>64</v>
      </c>
      <c r="L269" s="1">
        <v>8.9700000000000006</v>
      </c>
      <c r="M269" s="1">
        <v>5.49</v>
      </c>
      <c r="N269" s="1">
        <v>3.27</v>
      </c>
      <c r="O269" s="1" t="s">
        <v>65</v>
      </c>
      <c r="P269" s="1">
        <v>533291209</v>
      </c>
      <c r="R269" s="1">
        <v>3882</v>
      </c>
      <c r="S269" s="1">
        <v>-0.35299999999999998</v>
      </c>
      <c r="V269" s="1" t="s">
        <v>925</v>
      </c>
      <c r="Y269" s="1">
        <v>59.6</v>
      </c>
      <c r="Z269" s="1">
        <v>60</v>
      </c>
      <c r="AD269" s="1" t="s">
        <v>66</v>
      </c>
      <c r="AE269" s="1" t="s">
        <v>64</v>
      </c>
      <c r="AF269" s="1" t="s">
        <v>67</v>
      </c>
      <c r="AM269" s="1" t="s">
        <v>68</v>
      </c>
      <c r="AO269" s="1" t="s">
        <v>69</v>
      </c>
      <c r="AQ269" s="1" t="b">
        <v>1</v>
      </c>
      <c r="AS269" s="1">
        <v>1</v>
      </c>
      <c r="AU269" s="1" t="s">
        <v>783</v>
      </c>
      <c r="AV269" s="1" t="s">
        <v>784</v>
      </c>
      <c r="AZ269" s="1" t="s">
        <v>71</v>
      </c>
      <c r="BC269" s="1" t="s">
        <v>120</v>
      </c>
      <c r="BD269" s="1" t="s">
        <v>72</v>
      </c>
      <c r="BE269" s="1" t="s">
        <v>482</v>
      </c>
      <c r="BG269" s="1" t="s">
        <v>74</v>
      </c>
      <c r="BI269" s="1" t="s">
        <v>71</v>
      </c>
      <c r="BK269" s="4" t="s">
        <v>782</v>
      </c>
      <c r="BL269" s="1" t="s">
        <v>782</v>
      </c>
      <c r="BM269" s="4" t="s">
        <v>629</v>
      </c>
      <c r="BN269" s="1" t="s">
        <v>945</v>
      </c>
      <c r="BO269" s="4">
        <v>1</v>
      </c>
      <c r="BP269" s="1">
        <v>1</v>
      </c>
      <c r="BQ269" s="4">
        <v>8.9700000000000006</v>
      </c>
      <c r="BR269" s="1">
        <v>8.9700000000000006</v>
      </c>
      <c r="BS269" s="4">
        <v>5.49</v>
      </c>
      <c r="BT269" s="1">
        <v>5.49</v>
      </c>
      <c r="BU269" s="4">
        <v>3.27</v>
      </c>
      <c r="BV269" s="1">
        <v>3.27</v>
      </c>
      <c r="BW269" s="4">
        <v>-0.35299999999999998</v>
      </c>
      <c r="BX269" s="1">
        <v>-35.299999999999997</v>
      </c>
      <c r="BY269" s="4">
        <v>3882</v>
      </c>
      <c r="BZ269" s="1">
        <v>3882</v>
      </c>
      <c r="CA269" s="4">
        <f t="shared" si="4"/>
        <v>2511.6540000000005</v>
      </c>
      <c r="CB269" s="1">
        <f>VLOOKUP(A269:A579,[1]diamond_master!$B$1:$AK$311,19,0)</f>
        <v>5147.3</v>
      </c>
      <c r="CD269" s="1">
        <f>VLOOKUP(A269:A579,[1]diamond_master!$B$1:$AK$311,18,0)</f>
        <v>5147.3</v>
      </c>
    </row>
    <row r="270" spans="1:82">
      <c r="A270" s="1" t="s">
        <v>785</v>
      </c>
      <c r="B270" s="1" t="s">
        <v>59</v>
      </c>
      <c r="C270" s="1" t="s">
        <v>629</v>
      </c>
      <c r="D270" s="1">
        <v>1</v>
      </c>
      <c r="E270" s="1" t="s">
        <v>104</v>
      </c>
      <c r="F270" s="1" t="s">
        <v>123</v>
      </c>
      <c r="G270" s="1" t="s">
        <v>76</v>
      </c>
      <c r="H270" s="1" t="s">
        <v>76</v>
      </c>
      <c r="I270" s="1" t="s">
        <v>76</v>
      </c>
      <c r="J270" s="1" t="s">
        <v>64</v>
      </c>
      <c r="L270" s="1">
        <v>8.4</v>
      </c>
      <c r="M270" s="1">
        <v>5.51</v>
      </c>
      <c r="N270" s="1">
        <v>3.52</v>
      </c>
      <c r="O270" s="1" t="s">
        <v>65</v>
      </c>
      <c r="P270" s="1">
        <v>533291208</v>
      </c>
      <c r="R270" s="1">
        <v>3802</v>
      </c>
      <c r="S270" s="1">
        <v>-0.33300000000000002</v>
      </c>
      <c r="V270" s="1" t="s">
        <v>926</v>
      </c>
      <c r="Y270" s="1">
        <v>63.9</v>
      </c>
      <c r="Z270" s="1">
        <v>62.5</v>
      </c>
      <c r="AD270" s="1" t="s">
        <v>66</v>
      </c>
      <c r="AE270" s="1" t="s">
        <v>64</v>
      </c>
      <c r="AF270" s="1" t="s">
        <v>67</v>
      </c>
      <c r="AM270" s="1" t="s">
        <v>68</v>
      </c>
      <c r="AO270" s="1" t="s">
        <v>69</v>
      </c>
      <c r="AQ270" s="1" t="b">
        <v>1</v>
      </c>
      <c r="AS270" s="1">
        <v>1</v>
      </c>
      <c r="AV270" s="1" t="s">
        <v>786</v>
      </c>
      <c r="AZ270" s="1" t="s">
        <v>71</v>
      </c>
      <c r="BC270" s="1" t="s">
        <v>71</v>
      </c>
      <c r="BD270" s="1" t="s">
        <v>72</v>
      </c>
      <c r="BE270" s="1" t="s">
        <v>787</v>
      </c>
      <c r="BG270" s="1" t="s">
        <v>74</v>
      </c>
      <c r="BI270" s="1" t="s">
        <v>71</v>
      </c>
      <c r="BK270" s="4" t="s">
        <v>785</v>
      </c>
      <c r="BL270" s="1" t="s">
        <v>785</v>
      </c>
      <c r="BM270" s="4" t="s">
        <v>629</v>
      </c>
      <c r="BN270" s="1" t="s">
        <v>945</v>
      </c>
      <c r="BO270" s="4">
        <v>1</v>
      </c>
      <c r="BP270" s="1">
        <v>1</v>
      </c>
      <c r="BQ270" s="4">
        <v>8.4</v>
      </c>
      <c r="BR270" s="1">
        <v>8.4</v>
      </c>
      <c r="BS270" s="4">
        <v>5.51</v>
      </c>
      <c r="BT270" s="1">
        <v>5.51</v>
      </c>
      <c r="BU270" s="4">
        <v>3.52</v>
      </c>
      <c r="BV270" s="1">
        <v>3.52</v>
      </c>
      <c r="BW270" s="4">
        <v>-0.33300000000000002</v>
      </c>
      <c r="BX270" s="1">
        <v>-33.299999999999997</v>
      </c>
      <c r="BY270" s="4">
        <v>3802</v>
      </c>
      <c r="BZ270" s="1">
        <v>3802</v>
      </c>
      <c r="CA270" s="4">
        <f t="shared" si="4"/>
        <v>2535.9340000000002</v>
      </c>
      <c r="CB270" s="1">
        <f>VLOOKUP(A270:A580,[1]diamond_master!$B$1:$AK$311,19,0)</f>
        <v>4966.7</v>
      </c>
      <c r="CD270" s="1">
        <f>VLOOKUP(A270:A580,[1]diamond_master!$B$1:$AK$311,18,0)</f>
        <v>4966.7</v>
      </c>
    </row>
    <row r="271" spans="1:82">
      <c r="A271" s="1" t="s">
        <v>788</v>
      </c>
      <c r="B271" s="1" t="s">
        <v>59</v>
      </c>
      <c r="C271" s="1" t="s">
        <v>629</v>
      </c>
      <c r="D271" s="1">
        <v>1</v>
      </c>
      <c r="E271" s="1" t="s">
        <v>104</v>
      </c>
      <c r="F271" s="1" t="s">
        <v>123</v>
      </c>
      <c r="G271" s="1" t="s">
        <v>76</v>
      </c>
      <c r="H271" s="1" t="s">
        <v>76</v>
      </c>
      <c r="I271" s="1" t="s">
        <v>76</v>
      </c>
      <c r="J271" s="1" t="s">
        <v>64</v>
      </c>
      <c r="L271" s="1">
        <v>8.26</v>
      </c>
      <c r="M271" s="1">
        <v>5.53</v>
      </c>
      <c r="N271" s="1">
        <v>3.54</v>
      </c>
      <c r="O271" s="1" t="s">
        <v>65</v>
      </c>
      <c r="P271" s="1">
        <v>533291231</v>
      </c>
      <c r="R271" s="1">
        <v>3574</v>
      </c>
      <c r="S271" s="1">
        <v>-0.373</v>
      </c>
      <c r="V271" s="1" t="s">
        <v>925</v>
      </c>
      <c r="Y271" s="1">
        <v>64</v>
      </c>
      <c r="Z271" s="1">
        <v>58.5</v>
      </c>
      <c r="AD271" s="1" t="s">
        <v>66</v>
      </c>
      <c r="AE271" s="1" t="s">
        <v>64</v>
      </c>
      <c r="AF271" s="1" t="s">
        <v>67</v>
      </c>
      <c r="AM271" s="1" t="s">
        <v>68</v>
      </c>
      <c r="AO271" s="1" t="s">
        <v>69</v>
      </c>
      <c r="AQ271" s="1" t="b">
        <v>1</v>
      </c>
      <c r="AS271" s="1">
        <v>1</v>
      </c>
      <c r="AU271" s="1" t="s">
        <v>789</v>
      </c>
      <c r="AV271" s="1" t="s">
        <v>790</v>
      </c>
      <c r="AZ271" s="1" t="s">
        <v>71</v>
      </c>
      <c r="BC271" s="1" t="s">
        <v>120</v>
      </c>
      <c r="BD271" s="1" t="s">
        <v>72</v>
      </c>
      <c r="BE271" s="1" t="s">
        <v>482</v>
      </c>
      <c r="BG271" s="1" t="s">
        <v>74</v>
      </c>
      <c r="BI271" s="1" t="s">
        <v>71</v>
      </c>
      <c r="BK271" s="4" t="s">
        <v>788</v>
      </c>
      <c r="BL271" s="1" t="s">
        <v>788</v>
      </c>
      <c r="BM271" s="4" t="s">
        <v>629</v>
      </c>
      <c r="BN271" s="1" t="s">
        <v>945</v>
      </c>
      <c r="BO271" s="4">
        <v>1</v>
      </c>
      <c r="BP271" s="1">
        <v>1</v>
      </c>
      <c r="BQ271" s="4">
        <v>8.26</v>
      </c>
      <c r="BR271" s="1">
        <v>8.26</v>
      </c>
      <c r="BS271" s="4">
        <v>5.53</v>
      </c>
      <c r="BT271" s="1">
        <v>5.53</v>
      </c>
      <c r="BU271" s="4">
        <v>3.54</v>
      </c>
      <c r="BV271" s="1">
        <v>3.54</v>
      </c>
      <c r="BW271" s="4">
        <v>-0.373</v>
      </c>
      <c r="BX271" s="1">
        <v>-37.299999999999997</v>
      </c>
      <c r="BY271" s="4">
        <v>3574</v>
      </c>
      <c r="BZ271" s="1">
        <v>3574</v>
      </c>
      <c r="CA271" s="4">
        <f t="shared" si="4"/>
        <v>2240.8980000000001</v>
      </c>
      <c r="CB271" s="1">
        <f>VLOOKUP(A271:A581,[1]diamond_master!$B$1:$AK$311,19,0)</f>
        <v>4808.96</v>
      </c>
      <c r="CD271" s="1">
        <f>VLOOKUP(A271:A581,[1]diamond_master!$B$1:$AK$311,18,0)</f>
        <v>4808.96</v>
      </c>
    </row>
    <row r="272" spans="1:82">
      <c r="A272" s="1" t="s">
        <v>791</v>
      </c>
      <c r="B272" s="1" t="s">
        <v>59</v>
      </c>
      <c r="C272" s="1" t="s">
        <v>629</v>
      </c>
      <c r="D272" s="1">
        <v>1</v>
      </c>
      <c r="E272" s="1" t="s">
        <v>104</v>
      </c>
      <c r="F272" s="1" t="s">
        <v>93</v>
      </c>
      <c r="G272" s="1" t="s">
        <v>76</v>
      </c>
      <c r="H272" s="1" t="s">
        <v>76</v>
      </c>
      <c r="I272" s="1" t="s">
        <v>76</v>
      </c>
      <c r="J272" s="1" t="s">
        <v>64</v>
      </c>
      <c r="L272" s="1">
        <v>8.1999999999999993</v>
      </c>
      <c r="M272" s="1">
        <v>5.41</v>
      </c>
      <c r="N272" s="1">
        <v>3.49</v>
      </c>
      <c r="O272" s="1" t="s">
        <v>65</v>
      </c>
      <c r="P272" s="1">
        <v>536202202</v>
      </c>
      <c r="R272" s="1">
        <v>3882</v>
      </c>
      <c r="S272" s="1">
        <v>-0.35299999999999998</v>
      </c>
      <c r="V272" s="1" t="s">
        <v>923</v>
      </c>
      <c r="Y272" s="1">
        <v>64.5</v>
      </c>
      <c r="Z272" s="1">
        <v>60.5</v>
      </c>
      <c r="AD272" s="1" t="s">
        <v>66</v>
      </c>
      <c r="AE272" s="1" t="s">
        <v>64</v>
      </c>
      <c r="AF272" s="1" t="s">
        <v>67</v>
      </c>
      <c r="AM272" s="1" t="s">
        <v>68</v>
      </c>
      <c r="AO272" s="1" t="s">
        <v>69</v>
      </c>
      <c r="AQ272" s="1" t="b">
        <v>1</v>
      </c>
      <c r="AS272" s="1">
        <v>1</v>
      </c>
      <c r="AV272" s="1" t="s">
        <v>792</v>
      </c>
      <c r="AZ272" s="1" t="s">
        <v>71</v>
      </c>
      <c r="BC272" s="1" t="s">
        <v>71</v>
      </c>
      <c r="BD272" s="1" t="s">
        <v>72</v>
      </c>
      <c r="BE272" s="1" t="s">
        <v>793</v>
      </c>
      <c r="BG272" s="1" t="s">
        <v>74</v>
      </c>
      <c r="BI272" s="1" t="s">
        <v>71</v>
      </c>
      <c r="BK272" s="4" t="s">
        <v>791</v>
      </c>
      <c r="BL272" s="1" t="s">
        <v>791</v>
      </c>
      <c r="BM272" s="4" t="s">
        <v>629</v>
      </c>
      <c r="BN272" s="1" t="s">
        <v>945</v>
      </c>
      <c r="BO272" s="4">
        <v>1</v>
      </c>
      <c r="BP272" s="1">
        <v>1</v>
      </c>
      <c r="BQ272" s="4">
        <v>8.1999999999999993</v>
      </c>
      <c r="BR272" s="1">
        <v>8.1999999999999993</v>
      </c>
      <c r="BS272" s="4">
        <v>5.41</v>
      </c>
      <c r="BT272" s="1">
        <v>5.41</v>
      </c>
      <c r="BU272" s="4">
        <v>3.49</v>
      </c>
      <c r="BV272" s="1">
        <v>3.49</v>
      </c>
      <c r="BW272" s="4">
        <v>-0.35299999999999998</v>
      </c>
      <c r="BX272" s="1">
        <v>-35.299999999999997</v>
      </c>
      <c r="BY272" s="4">
        <v>3882</v>
      </c>
      <c r="BZ272" s="1">
        <v>3882</v>
      </c>
      <c r="CA272" s="4">
        <f t="shared" si="4"/>
        <v>2511.6540000000005</v>
      </c>
      <c r="CB272" s="1">
        <f>VLOOKUP(A272:A582,[1]diamond_master!$B$1:$AK$311,19,0)</f>
        <v>5147.3</v>
      </c>
      <c r="CD272" s="1">
        <f>VLOOKUP(A272:A582,[1]diamond_master!$B$1:$AK$311,18,0)</f>
        <v>5147.3</v>
      </c>
    </row>
    <row r="273" spans="1:82">
      <c r="A273" s="1" t="s">
        <v>794</v>
      </c>
      <c r="B273" s="1" t="s">
        <v>59</v>
      </c>
      <c r="C273" s="1" t="s">
        <v>629</v>
      </c>
      <c r="D273" s="1">
        <v>1</v>
      </c>
      <c r="E273" s="1" t="s">
        <v>104</v>
      </c>
      <c r="F273" s="1" t="s">
        <v>123</v>
      </c>
      <c r="G273" s="1" t="s">
        <v>76</v>
      </c>
      <c r="H273" s="1" t="s">
        <v>63</v>
      </c>
      <c r="I273" s="1" t="s">
        <v>63</v>
      </c>
      <c r="J273" s="1" t="s">
        <v>64</v>
      </c>
      <c r="L273" s="1">
        <v>8.44</v>
      </c>
      <c r="M273" s="1">
        <v>5.57</v>
      </c>
      <c r="N273" s="1">
        <v>3.53</v>
      </c>
      <c r="O273" s="1" t="s">
        <v>65</v>
      </c>
      <c r="P273" s="1">
        <v>536202204</v>
      </c>
      <c r="R273" s="1">
        <v>3802</v>
      </c>
      <c r="S273" s="1">
        <v>-0.33300000000000002</v>
      </c>
      <c r="V273" s="1" t="s">
        <v>923</v>
      </c>
      <c r="Y273" s="1">
        <v>63.4</v>
      </c>
      <c r="Z273" s="1">
        <v>56.5</v>
      </c>
      <c r="AD273" s="1" t="s">
        <v>66</v>
      </c>
      <c r="AE273" s="1" t="s">
        <v>64</v>
      </c>
      <c r="AF273" s="1" t="s">
        <v>67</v>
      </c>
      <c r="AM273" s="1" t="s">
        <v>68</v>
      </c>
      <c r="AO273" s="1" t="s">
        <v>69</v>
      </c>
      <c r="AQ273" s="1" t="b">
        <v>1</v>
      </c>
      <c r="AS273" s="1">
        <v>1</v>
      </c>
      <c r="AV273" s="1" t="s">
        <v>795</v>
      </c>
      <c r="AZ273" s="1" t="s">
        <v>71</v>
      </c>
      <c r="BC273" s="1" t="s">
        <v>71</v>
      </c>
      <c r="BD273" s="1" t="s">
        <v>72</v>
      </c>
      <c r="BE273" s="1" t="s">
        <v>793</v>
      </c>
      <c r="BG273" s="1" t="s">
        <v>74</v>
      </c>
      <c r="BI273" s="1" t="s">
        <v>71</v>
      </c>
      <c r="BK273" s="4" t="s">
        <v>794</v>
      </c>
      <c r="BL273" s="1" t="s">
        <v>794</v>
      </c>
      <c r="BM273" s="4" t="s">
        <v>629</v>
      </c>
      <c r="BN273" s="1" t="s">
        <v>945</v>
      </c>
      <c r="BO273" s="4">
        <v>1</v>
      </c>
      <c r="BP273" s="1">
        <v>1</v>
      </c>
      <c r="BQ273" s="4">
        <v>8.44</v>
      </c>
      <c r="BR273" s="1">
        <v>8.44</v>
      </c>
      <c r="BS273" s="4">
        <v>5.57</v>
      </c>
      <c r="BT273" s="1">
        <v>5.57</v>
      </c>
      <c r="BU273" s="4">
        <v>3.53</v>
      </c>
      <c r="BV273" s="1">
        <v>3.53</v>
      </c>
      <c r="BW273" s="4">
        <v>-0.33300000000000002</v>
      </c>
      <c r="BX273" s="1">
        <v>-33.299999999999997</v>
      </c>
      <c r="BY273" s="4">
        <v>3802</v>
      </c>
      <c r="BZ273" s="1">
        <v>3802</v>
      </c>
      <c r="CA273" s="4">
        <f t="shared" si="4"/>
        <v>2535.9340000000002</v>
      </c>
      <c r="CB273" s="1">
        <f>VLOOKUP(A273:A583,[1]diamond_master!$B$1:$AK$311,19,0)</f>
        <v>4966.7</v>
      </c>
      <c r="CD273" s="1">
        <f>VLOOKUP(A273:A583,[1]diamond_master!$B$1:$AK$311,18,0)</f>
        <v>4966.7</v>
      </c>
    </row>
    <row r="274" spans="1:82">
      <c r="A274" s="1" t="s">
        <v>796</v>
      </c>
      <c r="B274" s="1" t="s">
        <v>59</v>
      </c>
      <c r="C274" s="1" t="s">
        <v>629</v>
      </c>
      <c r="D274" s="1">
        <v>1.01</v>
      </c>
      <c r="E274" s="1" t="s">
        <v>104</v>
      </c>
      <c r="F274" s="1" t="s">
        <v>93</v>
      </c>
      <c r="G274" s="1" t="s">
        <v>76</v>
      </c>
      <c r="H274" s="1" t="s">
        <v>76</v>
      </c>
      <c r="I274" s="1" t="s">
        <v>76</v>
      </c>
      <c r="J274" s="1" t="s">
        <v>64</v>
      </c>
      <c r="L274" s="1">
        <v>9.31</v>
      </c>
      <c r="M274" s="1">
        <v>5.49</v>
      </c>
      <c r="N274" s="1">
        <v>3.27</v>
      </c>
      <c r="O274" s="1" t="s">
        <v>65</v>
      </c>
      <c r="P274" s="1">
        <v>530288378</v>
      </c>
      <c r="R274" s="1">
        <v>3882</v>
      </c>
      <c r="S274" s="1">
        <v>-0.35299999999999998</v>
      </c>
      <c r="V274" s="1" t="s">
        <v>932</v>
      </c>
      <c r="Y274" s="1">
        <v>59.6</v>
      </c>
      <c r="Z274" s="1">
        <v>56.5</v>
      </c>
      <c r="AD274" s="1" t="s">
        <v>66</v>
      </c>
      <c r="AE274" s="1" t="s">
        <v>64</v>
      </c>
      <c r="AF274" s="1" t="s">
        <v>67</v>
      </c>
      <c r="AM274" s="1" t="s">
        <v>68</v>
      </c>
      <c r="AO274" s="1" t="s">
        <v>69</v>
      </c>
      <c r="AQ274" s="1" t="b">
        <v>1</v>
      </c>
      <c r="AS274" s="1">
        <v>1</v>
      </c>
      <c r="AU274" s="1" t="s">
        <v>797</v>
      </c>
      <c r="AV274" s="1" t="s">
        <v>798</v>
      </c>
      <c r="AZ274" s="1" t="s">
        <v>71</v>
      </c>
      <c r="BC274" s="1" t="s">
        <v>140</v>
      </c>
      <c r="BD274" s="1" t="s">
        <v>72</v>
      </c>
      <c r="BE274" s="1" t="s">
        <v>664</v>
      </c>
      <c r="BG274" s="1" t="s">
        <v>74</v>
      </c>
      <c r="BI274" s="1" t="s">
        <v>71</v>
      </c>
      <c r="BK274" s="4" t="s">
        <v>796</v>
      </c>
      <c r="BL274" s="1" t="s">
        <v>796</v>
      </c>
      <c r="BM274" s="4" t="s">
        <v>629</v>
      </c>
      <c r="BN274" s="1" t="s">
        <v>945</v>
      </c>
      <c r="BO274" s="4">
        <v>1.01</v>
      </c>
      <c r="BP274" s="1">
        <v>1.01</v>
      </c>
      <c r="BQ274" s="4">
        <v>9.31</v>
      </c>
      <c r="BR274" s="1">
        <v>9.31</v>
      </c>
      <c r="BS274" s="4">
        <v>5.49</v>
      </c>
      <c r="BT274" s="1">
        <v>5.49</v>
      </c>
      <c r="BU274" s="4">
        <v>3.27</v>
      </c>
      <c r="BV274" s="1">
        <v>3.27</v>
      </c>
      <c r="BW274" s="4">
        <v>-0.35299999999999998</v>
      </c>
      <c r="BX274" s="1">
        <v>-35.299999999999997</v>
      </c>
      <c r="BY274" s="4">
        <v>3882</v>
      </c>
      <c r="BZ274" s="1">
        <v>3882</v>
      </c>
      <c r="CA274" s="4">
        <f t="shared" si="4"/>
        <v>2511.6540000000005</v>
      </c>
      <c r="CB274" s="1">
        <f>VLOOKUP(A274:A584,[1]diamond_master!$B$1:$AK$311,19,0)</f>
        <v>5147.3</v>
      </c>
      <c r="CD274" s="1">
        <f>VLOOKUP(A274:A584,[1]diamond_master!$B$1:$AK$311,18,0)</f>
        <v>5198.7700000000004</v>
      </c>
    </row>
    <row r="275" spans="1:82">
      <c r="A275" s="1" t="s">
        <v>799</v>
      </c>
      <c r="B275" s="1" t="s">
        <v>59</v>
      </c>
      <c r="C275" s="1" t="s">
        <v>629</v>
      </c>
      <c r="D275" s="1">
        <v>1.01</v>
      </c>
      <c r="E275" s="1" t="s">
        <v>104</v>
      </c>
      <c r="F275" s="1" t="s">
        <v>123</v>
      </c>
      <c r="G275" s="1" t="s">
        <v>76</v>
      </c>
      <c r="H275" s="1" t="s">
        <v>63</v>
      </c>
      <c r="I275" s="1" t="s">
        <v>63</v>
      </c>
      <c r="J275" s="1" t="s">
        <v>64</v>
      </c>
      <c r="L275" s="1">
        <v>8.36</v>
      </c>
      <c r="M275" s="1">
        <v>5.48</v>
      </c>
      <c r="N275" s="1">
        <v>3.43</v>
      </c>
      <c r="O275" s="1" t="s">
        <v>65</v>
      </c>
      <c r="P275" s="1">
        <v>530288960</v>
      </c>
      <c r="R275" s="1">
        <v>3460</v>
      </c>
      <c r="S275" s="1">
        <v>-0.39300000000000002</v>
      </c>
      <c r="V275" s="1" t="s">
        <v>927</v>
      </c>
      <c r="Y275" s="1">
        <v>62.6</v>
      </c>
      <c r="Z275" s="1">
        <v>62.5</v>
      </c>
      <c r="AD275" s="1" t="s">
        <v>66</v>
      </c>
      <c r="AE275" s="1" t="s">
        <v>64</v>
      </c>
      <c r="AF275" s="1" t="s">
        <v>67</v>
      </c>
      <c r="AM275" s="1" t="s">
        <v>68</v>
      </c>
      <c r="AO275" s="1" t="s">
        <v>69</v>
      </c>
      <c r="AQ275" s="1" t="b">
        <v>1</v>
      </c>
      <c r="AS275" s="1">
        <v>1</v>
      </c>
      <c r="AV275" s="1" t="s">
        <v>800</v>
      </c>
      <c r="AZ275" s="1" t="s">
        <v>71</v>
      </c>
      <c r="BC275" s="1" t="s">
        <v>120</v>
      </c>
      <c r="BD275" s="1" t="s">
        <v>72</v>
      </c>
      <c r="BG275" s="1" t="s">
        <v>74</v>
      </c>
      <c r="BI275" s="1" t="s">
        <v>71</v>
      </c>
      <c r="BK275" s="4" t="s">
        <v>799</v>
      </c>
      <c r="BL275" s="1" t="s">
        <v>799</v>
      </c>
      <c r="BM275" s="4" t="s">
        <v>629</v>
      </c>
      <c r="BN275" s="1" t="s">
        <v>945</v>
      </c>
      <c r="BO275" s="4">
        <v>1.01</v>
      </c>
      <c r="BP275" s="1">
        <v>1.01</v>
      </c>
      <c r="BQ275" s="4">
        <v>8.36</v>
      </c>
      <c r="BR275" s="1">
        <v>8.36</v>
      </c>
      <c r="BS275" s="4">
        <v>5.48</v>
      </c>
      <c r="BT275" s="1">
        <v>5.48</v>
      </c>
      <c r="BU275" s="4">
        <v>3.43</v>
      </c>
      <c r="BV275" s="1">
        <v>3.43</v>
      </c>
      <c r="BW275" s="4">
        <v>-0.39300000000000002</v>
      </c>
      <c r="BX275" s="1">
        <v>-39.299999999999997</v>
      </c>
      <c r="BY275" s="4">
        <v>3460</v>
      </c>
      <c r="BZ275" s="1">
        <v>3460</v>
      </c>
      <c r="CA275" s="4">
        <f t="shared" si="4"/>
        <v>2100.2200000000003</v>
      </c>
      <c r="CB275" s="1">
        <f>VLOOKUP(A275:A585,[1]diamond_master!$B$1:$AK$311,19,0)</f>
        <v>4723.38</v>
      </c>
      <c r="CD275" s="1">
        <f>VLOOKUP(A275:A585,[1]diamond_master!$B$1:$AK$311,18,0)</f>
        <v>4770.62</v>
      </c>
    </row>
    <row r="276" spans="1:82">
      <c r="A276" s="1" t="s">
        <v>801</v>
      </c>
      <c r="B276" s="1" t="s">
        <v>59</v>
      </c>
      <c r="C276" s="1" t="s">
        <v>629</v>
      </c>
      <c r="D276" s="1">
        <v>1.01</v>
      </c>
      <c r="E276" s="1" t="s">
        <v>104</v>
      </c>
      <c r="F276" s="1" t="s">
        <v>123</v>
      </c>
      <c r="G276" s="1" t="s">
        <v>76</v>
      </c>
      <c r="H276" s="1" t="s">
        <v>76</v>
      </c>
      <c r="I276" s="1" t="s">
        <v>76</v>
      </c>
      <c r="J276" s="1" t="s">
        <v>64</v>
      </c>
      <c r="L276" s="1">
        <v>8.4</v>
      </c>
      <c r="M276" s="1">
        <v>5.55</v>
      </c>
      <c r="N276" s="1">
        <v>3.48</v>
      </c>
      <c r="O276" s="1" t="s">
        <v>65</v>
      </c>
      <c r="P276" s="1">
        <v>533291232</v>
      </c>
      <c r="R276" s="1">
        <v>3574</v>
      </c>
      <c r="S276" s="1">
        <v>-0.373</v>
      </c>
      <c r="V276" s="1" t="s">
        <v>925</v>
      </c>
      <c r="Y276" s="1">
        <v>62.7</v>
      </c>
      <c r="Z276" s="1">
        <v>58.5</v>
      </c>
      <c r="AD276" s="1" t="s">
        <v>66</v>
      </c>
      <c r="AE276" s="1" t="s">
        <v>64</v>
      </c>
      <c r="AF276" s="1" t="s">
        <v>67</v>
      </c>
      <c r="AM276" s="1" t="s">
        <v>68</v>
      </c>
      <c r="AO276" s="1" t="s">
        <v>69</v>
      </c>
      <c r="AQ276" s="1" t="b">
        <v>1</v>
      </c>
      <c r="AS276" s="1">
        <v>1</v>
      </c>
      <c r="AU276" s="1" t="s">
        <v>802</v>
      </c>
      <c r="AV276" s="1" t="s">
        <v>803</v>
      </c>
      <c r="AZ276" s="1" t="s">
        <v>71</v>
      </c>
      <c r="BC276" s="1" t="s">
        <v>140</v>
      </c>
      <c r="BD276" s="1" t="s">
        <v>72</v>
      </c>
      <c r="BE276" s="1" t="s">
        <v>482</v>
      </c>
      <c r="BG276" s="1" t="s">
        <v>74</v>
      </c>
      <c r="BI276" s="1" t="s">
        <v>71</v>
      </c>
      <c r="BK276" s="4" t="s">
        <v>801</v>
      </c>
      <c r="BL276" s="1" t="s">
        <v>801</v>
      </c>
      <c r="BM276" s="4" t="s">
        <v>629</v>
      </c>
      <c r="BN276" s="1" t="s">
        <v>945</v>
      </c>
      <c r="BO276" s="4">
        <v>1.01</v>
      </c>
      <c r="BP276" s="1">
        <v>1.01</v>
      </c>
      <c r="BQ276" s="4">
        <v>8.4</v>
      </c>
      <c r="BR276" s="1">
        <v>8.4</v>
      </c>
      <c r="BS276" s="4">
        <v>5.55</v>
      </c>
      <c r="BT276" s="1">
        <v>5.55</v>
      </c>
      <c r="BU276" s="4">
        <v>3.48</v>
      </c>
      <c r="BV276" s="1">
        <v>3.48</v>
      </c>
      <c r="BW276" s="4">
        <v>-0.373</v>
      </c>
      <c r="BX276" s="1">
        <v>-37.299999999999997</v>
      </c>
      <c r="BY276" s="4">
        <v>3574</v>
      </c>
      <c r="BZ276" s="1">
        <v>3574</v>
      </c>
      <c r="CA276" s="4">
        <f t="shared" si="4"/>
        <v>2240.8980000000001</v>
      </c>
      <c r="CB276" s="1">
        <f>VLOOKUP(A276:A586,[1]diamond_master!$B$1:$AK$311,19,0)</f>
        <v>4808.96</v>
      </c>
      <c r="CD276" s="1">
        <f>VLOOKUP(A276:A586,[1]diamond_master!$B$1:$AK$311,18,0)</f>
        <v>4857.05</v>
      </c>
    </row>
    <row r="277" spans="1:82">
      <c r="A277" s="1" t="s">
        <v>804</v>
      </c>
      <c r="B277" s="1" t="s">
        <v>59</v>
      </c>
      <c r="C277" s="1" t="s">
        <v>629</v>
      </c>
      <c r="D277" s="1">
        <v>1.02</v>
      </c>
      <c r="E277" s="1" t="s">
        <v>104</v>
      </c>
      <c r="F277" s="1" t="s">
        <v>123</v>
      </c>
      <c r="G277" s="1" t="s">
        <v>76</v>
      </c>
      <c r="H277" s="1" t="s">
        <v>63</v>
      </c>
      <c r="J277" s="1" t="s">
        <v>64</v>
      </c>
      <c r="L277" s="1">
        <v>8.5500000000000007</v>
      </c>
      <c r="M277" s="1">
        <v>5.51</v>
      </c>
      <c r="N277" s="1">
        <v>3.61</v>
      </c>
      <c r="O277" s="1" t="s">
        <v>65</v>
      </c>
      <c r="P277" s="1">
        <v>522230157</v>
      </c>
      <c r="R277" s="1">
        <v>3460</v>
      </c>
      <c r="S277" s="1">
        <v>-0.39300000000000002</v>
      </c>
      <c r="V277" s="1" t="s">
        <v>927</v>
      </c>
      <c r="Y277" s="1">
        <v>65.5</v>
      </c>
      <c r="Z277" s="1">
        <v>60.5</v>
      </c>
      <c r="AD277" s="1" t="s">
        <v>80</v>
      </c>
      <c r="AE277" s="1" t="s">
        <v>64</v>
      </c>
      <c r="AF277" s="1" t="s">
        <v>67</v>
      </c>
      <c r="AM277" s="1" t="s">
        <v>68</v>
      </c>
      <c r="AQ277" s="1" t="b">
        <v>1</v>
      </c>
      <c r="AS277" s="1">
        <v>1</v>
      </c>
      <c r="AU277" s="1" t="s">
        <v>805</v>
      </c>
      <c r="AV277" s="1" t="s">
        <v>806</v>
      </c>
      <c r="AZ277" s="1" t="s">
        <v>71</v>
      </c>
      <c r="BC277" s="1" t="s">
        <v>120</v>
      </c>
      <c r="BD277" s="1" t="s">
        <v>72</v>
      </c>
      <c r="BI277" s="1" t="s">
        <v>71</v>
      </c>
      <c r="BK277" s="4" t="s">
        <v>804</v>
      </c>
      <c r="BL277" s="1" t="s">
        <v>804</v>
      </c>
      <c r="BM277" s="4" t="s">
        <v>629</v>
      </c>
      <c r="BN277" s="1" t="s">
        <v>945</v>
      </c>
      <c r="BO277" s="4">
        <v>1.02</v>
      </c>
      <c r="BP277" s="1">
        <v>1.02</v>
      </c>
      <c r="BQ277" s="4">
        <v>8.5500000000000007</v>
      </c>
      <c r="BR277" s="1">
        <v>8.5500000000000007</v>
      </c>
      <c r="BS277" s="4">
        <v>5.51</v>
      </c>
      <c r="BT277" s="1">
        <v>5.51</v>
      </c>
      <c r="BU277" s="4">
        <v>3.61</v>
      </c>
      <c r="BV277" s="1">
        <v>3.61</v>
      </c>
      <c r="BW277" s="4">
        <v>-0.39300000000000002</v>
      </c>
      <c r="BX277" s="1">
        <v>-39.299999999999997</v>
      </c>
      <c r="BY277" s="4">
        <v>3460</v>
      </c>
      <c r="BZ277" s="1">
        <v>3460</v>
      </c>
      <c r="CA277" s="4">
        <f t="shared" si="4"/>
        <v>2100.2200000000003</v>
      </c>
      <c r="CB277" s="1">
        <f>VLOOKUP(A277:A587,[1]diamond_master!$B$1:$AK$311,19,0)</f>
        <v>4723.38</v>
      </c>
      <c r="CD277" s="1">
        <f>VLOOKUP(A277:A587,[1]diamond_master!$B$1:$AK$311,18,0)</f>
        <v>4817.8500000000004</v>
      </c>
    </row>
    <row r="278" spans="1:82">
      <c r="A278" s="1" t="s">
        <v>807</v>
      </c>
      <c r="B278" s="1" t="s">
        <v>59</v>
      </c>
      <c r="C278" s="1" t="s">
        <v>629</v>
      </c>
      <c r="D278" s="1">
        <v>1.02</v>
      </c>
      <c r="E278" s="1" t="s">
        <v>104</v>
      </c>
      <c r="F278" s="1" t="s">
        <v>93</v>
      </c>
      <c r="G278" s="1" t="s">
        <v>76</v>
      </c>
      <c r="H278" s="1" t="s">
        <v>63</v>
      </c>
      <c r="I278" s="1" t="s">
        <v>76</v>
      </c>
      <c r="J278" s="1" t="s">
        <v>64</v>
      </c>
      <c r="L278" s="1">
        <v>8.6</v>
      </c>
      <c r="M278" s="1">
        <v>5.65</v>
      </c>
      <c r="N278" s="1">
        <v>3.51</v>
      </c>
      <c r="O278" s="1" t="s">
        <v>65</v>
      </c>
      <c r="P278" s="1">
        <v>544257096</v>
      </c>
      <c r="R278" s="1">
        <v>3882</v>
      </c>
      <c r="S278" s="1">
        <v>-0.35299999999999998</v>
      </c>
      <c r="V278" s="1" t="s">
        <v>936</v>
      </c>
      <c r="Y278" s="1">
        <v>62.1</v>
      </c>
      <c r="Z278" s="1">
        <v>62</v>
      </c>
      <c r="AD278" s="1" t="s">
        <v>66</v>
      </c>
      <c r="AE278" s="1" t="s">
        <v>64</v>
      </c>
      <c r="AF278" s="1" t="s">
        <v>67</v>
      </c>
      <c r="AM278" s="1" t="s">
        <v>68</v>
      </c>
      <c r="AO278" s="1" t="s">
        <v>69</v>
      </c>
      <c r="AQ278" s="1" t="b">
        <v>1</v>
      </c>
      <c r="AS278" s="1">
        <v>1</v>
      </c>
      <c r="AZ278" s="1" t="s">
        <v>71</v>
      </c>
      <c r="BC278" s="1" t="s">
        <v>140</v>
      </c>
      <c r="BD278" s="1" t="s">
        <v>72</v>
      </c>
      <c r="BE278" s="1" t="s">
        <v>808</v>
      </c>
      <c r="BG278" s="1" t="s">
        <v>74</v>
      </c>
      <c r="BI278" s="1" t="s">
        <v>71</v>
      </c>
      <c r="BK278" s="4" t="s">
        <v>807</v>
      </c>
      <c r="BL278" s="1" t="s">
        <v>807</v>
      </c>
      <c r="BM278" s="4" t="s">
        <v>629</v>
      </c>
      <c r="BN278" s="1" t="s">
        <v>945</v>
      </c>
      <c r="BO278" s="4">
        <v>1.02</v>
      </c>
      <c r="BP278" s="1">
        <v>1.02</v>
      </c>
      <c r="BQ278" s="4">
        <v>8.6</v>
      </c>
      <c r="BR278" s="1">
        <v>8.6</v>
      </c>
      <c r="BS278" s="4">
        <v>5.65</v>
      </c>
      <c r="BT278" s="1">
        <v>5.65</v>
      </c>
      <c r="BU278" s="4">
        <v>3.51</v>
      </c>
      <c r="BV278" s="1">
        <v>3.51</v>
      </c>
      <c r="BW278" s="4">
        <v>-0.35299999999999998</v>
      </c>
      <c r="BX278" s="1">
        <v>-35.299999999999997</v>
      </c>
      <c r="BY278" s="4">
        <v>3882</v>
      </c>
      <c r="BZ278" s="1">
        <v>3882</v>
      </c>
      <c r="CA278" s="4">
        <f t="shared" si="4"/>
        <v>2511.6540000000005</v>
      </c>
      <c r="CB278" s="1">
        <f>VLOOKUP(A278:A588,[1]diamond_master!$B$1:$AK$311,19,0)</f>
        <v>5147.3</v>
      </c>
      <c r="CD278" s="1">
        <f>VLOOKUP(A278:A588,[1]diamond_master!$B$1:$AK$311,18,0)</f>
        <v>5250.25</v>
      </c>
    </row>
    <row r="279" spans="1:82">
      <c r="A279" s="1" t="s">
        <v>809</v>
      </c>
      <c r="B279" s="1" t="s">
        <v>59</v>
      </c>
      <c r="C279" s="1" t="s">
        <v>629</v>
      </c>
      <c r="D279" s="1">
        <v>1.2</v>
      </c>
      <c r="E279" s="1" t="s">
        <v>104</v>
      </c>
      <c r="F279" s="1" t="s">
        <v>123</v>
      </c>
      <c r="G279" s="1" t="s">
        <v>76</v>
      </c>
      <c r="H279" s="1" t="s">
        <v>76</v>
      </c>
      <c r="I279" s="1" t="s">
        <v>76</v>
      </c>
      <c r="J279" s="1" t="s">
        <v>64</v>
      </c>
      <c r="L279" s="1">
        <v>9.68</v>
      </c>
      <c r="M279" s="1">
        <v>5.86</v>
      </c>
      <c r="N279" s="1">
        <v>3.4</v>
      </c>
      <c r="O279" s="1" t="s">
        <v>65</v>
      </c>
      <c r="P279" s="1">
        <v>494181089</v>
      </c>
      <c r="R279" s="1">
        <v>4372</v>
      </c>
      <c r="S279" s="1">
        <v>-0.23300000000000001</v>
      </c>
      <c r="V279" s="1" t="s">
        <v>923</v>
      </c>
      <c r="Y279" s="1">
        <v>58</v>
      </c>
      <c r="Z279" s="1">
        <v>61</v>
      </c>
      <c r="AD279" s="1" t="s">
        <v>66</v>
      </c>
      <c r="AE279" s="1" t="s">
        <v>64</v>
      </c>
      <c r="AF279" s="1" t="s">
        <v>67</v>
      </c>
      <c r="AM279" s="1" t="s">
        <v>68</v>
      </c>
      <c r="AO279" s="1" t="s">
        <v>69</v>
      </c>
      <c r="AQ279" s="1" t="b">
        <v>1</v>
      </c>
      <c r="AS279" s="1">
        <v>1</v>
      </c>
      <c r="AU279" s="1" t="s">
        <v>810</v>
      </c>
      <c r="AV279" s="1" t="s">
        <v>811</v>
      </c>
      <c r="AZ279" s="1" t="s">
        <v>71</v>
      </c>
      <c r="BC279" s="1" t="s">
        <v>71</v>
      </c>
      <c r="BD279" s="1" t="s">
        <v>72</v>
      </c>
      <c r="BE279" s="1" t="s">
        <v>299</v>
      </c>
      <c r="BG279" s="1" t="s">
        <v>74</v>
      </c>
      <c r="BI279" s="1" t="s">
        <v>71</v>
      </c>
      <c r="BK279" s="4" t="s">
        <v>809</v>
      </c>
      <c r="BL279" s="1" t="s">
        <v>809</v>
      </c>
      <c r="BM279" s="4" t="s">
        <v>629</v>
      </c>
      <c r="BN279" s="1" t="s">
        <v>945</v>
      </c>
      <c r="BO279" s="4">
        <v>1.2</v>
      </c>
      <c r="BP279" s="1">
        <v>1.2</v>
      </c>
      <c r="BQ279" s="4">
        <v>9.68</v>
      </c>
      <c r="BR279" s="1">
        <v>9.68</v>
      </c>
      <c r="BS279" s="4">
        <v>5.86</v>
      </c>
      <c r="BT279" s="1">
        <v>5.86</v>
      </c>
      <c r="BU279" s="4">
        <v>3.4</v>
      </c>
      <c r="BV279" s="1">
        <v>3.4</v>
      </c>
      <c r="BW279" s="4">
        <v>-0.23300000000000001</v>
      </c>
      <c r="BX279" s="1">
        <v>-23.3</v>
      </c>
      <c r="BY279" s="4">
        <v>4372</v>
      </c>
      <c r="BZ279" s="1">
        <v>4372</v>
      </c>
      <c r="CA279" s="4">
        <f t="shared" si="4"/>
        <v>3353.3240000000001</v>
      </c>
      <c r="CB279" s="1">
        <f>VLOOKUP(A279:A589,[1]diamond_master!$B$1:$AK$311,19,0)</f>
        <v>5282.86</v>
      </c>
      <c r="CD279" s="1">
        <f>VLOOKUP(A279:A589,[1]diamond_master!$B$1:$AK$311,18,0)</f>
        <v>6339.43</v>
      </c>
    </row>
    <row r="280" spans="1:82">
      <c r="A280" s="1" t="s">
        <v>812</v>
      </c>
      <c r="B280" s="1" t="s">
        <v>59</v>
      </c>
      <c r="C280" s="1" t="s">
        <v>629</v>
      </c>
      <c r="D280" s="1">
        <v>1.2</v>
      </c>
      <c r="E280" s="1" t="s">
        <v>104</v>
      </c>
      <c r="F280" s="1" t="s">
        <v>308</v>
      </c>
      <c r="G280" s="1" t="s">
        <v>76</v>
      </c>
      <c r="H280" s="1" t="s">
        <v>76</v>
      </c>
      <c r="I280" s="1" t="s">
        <v>76</v>
      </c>
      <c r="J280" s="1" t="s">
        <v>64</v>
      </c>
      <c r="L280" s="1">
        <v>8.5399999999999991</v>
      </c>
      <c r="M280" s="1">
        <v>5.65</v>
      </c>
      <c r="N280" s="1">
        <v>3.86</v>
      </c>
      <c r="O280" s="1" t="s">
        <v>65</v>
      </c>
      <c r="P280" s="1">
        <v>517220599</v>
      </c>
      <c r="R280" s="1">
        <v>3485</v>
      </c>
      <c r="S280" s="1">
        <v>-0.30299999999999999</v>
      </c>
      <c r="V280" s="1" t="s">
        <v>937</v>
      </c>
      <c r="Y280" s="1">
        <v>68.3</v>
      </c>
      <c r="Z280" s="1">
        <v>64.5</v>
      </c>
      <c r="AD280" s="1" t="s">
        <v>66</v>
      </c>
      <c r="AE280" s="1" t="s">
        <v>64</v>
      </c>
      <c r="AF280" s="1" t="s">
        <v>67</v>
      </c>
      <c r="AM280" s="1" t="s">
        <v>68</v>
      </c>
      <c r="AO280" s="1" t="s">
        <v>69</v>
      </c>
      <c r="AQ280" s="1" t="b">
        <v>1</v>
      </c>
      <c r="AS280" s="1">
        <v>1</v>
      </c>
      <c r="AU280" s="1" t="s">
        <v>813</v>
      </c>
      <c r="AZ280" s="1" t="s">
        <v>71</v>
      </c>
      <c r="BC280" s="1" t="s">
        <v>140</v>
      </c>
      <c r="BD280" s="1" t="s">
        <v>72</v>
      </c>
      <c r="BE280" s="1" t="s">
        <v>73</v>
      </c>
      <c r="BG280" s="1" t="s">
        <v>74</v>
      </c>
      <c r="BI280" s="1" t="s">
        <v>71</v>
      </c>
      <c r="BK280" s="4" t="s">
        <v>812</v>
      </c>
      <c r="BL280" s="1" t="s">
        <v>812</v>
      </c>
      <c r="BM280" s="4" t="s">
        <v>629</v>
      </c>
      <c r="BN280" s="1" t="s">
        <v>945</v>
      </c>
      <c r="BO280" s="4">
        <v>1.2</v>
      </c>
      <c r="BP280" s="1">
        <v>1.2</v>
      </c>
      <c r="BQ280" s="4">
        <v>8.5399999999999991</v>
      </c>
      <c r="BR280" s="1">
        <v>8.5399999999999991</v>
      </c>
      <c r="BS280" s="4">
        <v>5.65</v>
      </c>
      <c r="BT280" s="1">
        <v>5.65</v>
      </c>
      <c r="BU280" s="4">
        <v>3.86</v>
      </c>
      <c r="BV280" s="1">
        <v>3.86</v>
      </c>
      <c r="BW280" s="4">
        <v>-0.30299999999999999</v>
      </c>
      <c r="BX280" s="1">
        <v>-30.3</v>
      </c>
      <c r="BY280" s="4">
        <v>3485</v>
      </c>
      <c r="BZ280" s="1">
        <v>3485</v>
      </c>
      <c r="CA280" s="4">
        <f t="shared" si="4"/>
        <v>2429.0450000000001</v>
      </c>
      <c r="CB280" s="1">
        <f>VLOOKUP(A280:A590,[1]diamond_master!$B$1:$AK$311,19,0)</f>
        <v>4450.1400000000003</v>
      </c>
      <c r="CD280" s="1">
        <f>VLOOKUP(A280:A590,[1]diamond_master!$B$1:$AK$311,18,0)</f>
        <v>5340.16</v>
      </c>
    </row>
    <row r="281" spans="1:82">
      <c r="A281" s="1" t="s">
        <v>814</v>
      </c>
      <c r="B281" s="1" t="s">
        <v>59</v>
      </c>
      <c r="C281" s="1" t="s">
        <v>629</v>
      </c>
      <c r="D281" s="1">
        <v>1.5</v>
      </c>
      <c r="E281" s="1" t="s">
        <v>104</v>
      </c>
      <c r="F281" s="1" t="s">
        <v>123</v>
      </c>
      <c r="G281" s="1" t="s">
        <v>76</v>
      </c>
      <c r="H281" s="1" t="s">
        <v>76</v>
      </c>
      <c r="I281" s="1" t="s">
        <v>76</v>
      </c>
      <c r="J281" s="1" t="s">
        <v>64</v>
      </c>
      <c r="L281" s="1">
        <v>10.130000000000001</v>
      </c>
      <c r="M281" s="1" t="s">
        <v>910</v>
      </c>
      <c r="N281" s="1">
        <v>3.77</v>
      </c>
      <c r="O281" s="1" t="s">
        <v>65</v>
      </c>
      <c r="P281" s="1">
        <v>502162696</v>
      </c>
      <c r="R281" s="1">
        <v>6343</v>
      </c>
      <c r="S281" s="1">
        <v>-0.30299999999999999</v>
      </c>
      <c r="V281" s="1" t="s">
        <v>928</v>
      </c>
      <c r="Y281" s="1">
        <v>63.1</v>
      </c>
      <c r="Z281" s="1">
        <v>61.5</v>
      </c>
      <c r="AD281" s="1" t="s">
        <v>66</v>
      </c>
      <c r="AE281" s="1" t="s">
        <v>64</v>
      </c>
      <c r="AF281" s="1" t="s">
        <v>67</v>
      </c>
      <c r="AM281" s="1" t="s">
        <v>68</v>
      </c>
      <c r="AO281" s="1" t="s">
        <v>69</v>
      </c>
      <c r="AQ281" s="1" t="b">
        <v>1</v>
      </c>
      <c r="AS281" s="1">
        <v>1</v>
      </c>
      <c r="AU281" s="1" t="s">
        <v>815</v>
      </c>
      <c r="AV281" s="1" t="s">
        <v>816</v>
      </c>
      <c r="AZ281" s="1" t="s">
        <v>71</v>
      </c>
      <c r="BC281" s="1" t="s">
        <v>71</v>
      </c>
      <c r="BD281" s="1" t="s">
        <v>72</v>
      </c>
      <c r="BG281" s="1" t="s">
        <v>74</v>
      </c>
      <c r="BI281" s="1" t="s">
        <v>71</v>
      </c>
      <c r="BK281" s="4" t="s">
        <v>814</v>
      </c>
      <c r="BL281" s="1" t="s">
        <v>814</v>
      </c>
      <c r="BM281" s="4" t="s">
        <v>629</v>
      </c>
      <c r="BN281" s="1" t="s">
        <v>945</v>
      </c>
      <c r="BO281" s="4">
        <v>1.5</v>
      </c>
      <c r="BP281" s="1">
        <v>1.5</v>
      </c>
      <c r="BQ281" s="4">
        <v>10.130000000000001</v>
      </c>
      <c r="BR281" s="1">
        <v>10.130000000000001</v>
      </c>
      <c r="BS281" s="4" t="s">
        <v>910</v>
      </c>
      <c r="BT281" s="1">
        <v>0</v>
      </c>
      <c r="BU281" s="4">
        <v>3.77</v>
      </c>
      <c r="BV281" s="1">
        <v>3.77</v>
      </c>
      <c r="BW281" s="4">
        <v>-0.30299999999999999</v>
      </c>
      <c r="BX281" s="1">
        <v>-30.3</v>
      </c>
      <c r="BY281" s="4">
        <v>6343</v>
      </c>
      <c r="BZ281" s="1">
        <v>6343</v>
      </c>
      <c r="CA281" s="4">
        <f t="shared" si="4"/>
        <v>4421.0709999999999</v>
      </c>
      <c r="CB281" s="1">
        <f>VLOOKUP(A281:A591,[1]diamond_master!$B$1:$AK$311,19,0)</f>
        <v>8099.63</v>
      </c>
      <c r="CD281" s="1">
        <f>VLOOKUP(A281:A591,[1]diamond_master!$B$1:$AK$311,18,0)</f>
        <v>12149.45</v>
      </c>
    </row>
    <row r="282" spans="1:82">
      <c r="A282" s="1" t="s">
        <v>817</v>
      </c>
      <c r="B282" s="1" t="s">
        <v>59</v>
      </c>
      <c r="C282" s="1" t="s">
        <v>629</v>
      </c>
      <c r="D282" s="1">
        <v>1.5</v>
      </c>
      <c r="E282" s="1" t="s">
        <v>104</v>
      </c>
      <c r="F282" s="1" t="s">
        <v>123</v>
      </c>
      <c r="H282" s="1" t="s">
        <v>63</v>
      </c>
      <c r="I282" s="1" t="s">
        <v>76</v>
      </c>
      <c r="J282" s="1" t="s">
        <v>64</v>
      </c>
      <c r="L282" s="1">
        <v>10.76</v>
      </c>
      <c r="M282" s="1" t="s">
        <v>911</v>
      </c>
      <c r="N282" s="1">
        <v>3.58</v>
      </c>
      <c r="O282" s="1" t="s">
        <v>77</v>
      </c>
      <c r="P282" s="1">
        <v>6402937885</v>
      </c>
      <c r="R282" s="1">
        <v>7162</v>
      </c>
      <c r="S282" s="1">
        <v>-0.21299999999999999</v>
      </c>
      <c r="V282" s="1" t="s">
        <v>925</v>
      </c>
      <c r="Y282" s="1">
        <v>56.3</v>
      </c>
      <c r="Z282" s="1">
        <v>62</v>
      </c>
      <c r="AA282" s="1" t="s">
        <v>103</v>
      </c>
      <c r="AB282" s="1" t="s">
        <v>79</v>
      </c>
      <c r="AD282" s="1" t="s">
        <v>80</v>
      </c>
      <c r="AE282" s="1" t="s">
        <v>64</v>
      </c>
      <c r="AF282" s="1" t="s">
        <v>67</v>
      </c>
      <c r="AK282" s="1" t="s">
        <v>818</v>
      </c>
      <c r="AL282" s="1" t="s">
        <v>819</v>
      </c>
      <c r="AM282" s="1" t="s">
        <v>68</v>
      </c>
      <c r="AO282" s="1" t="s">
        <v>69</v>
      </c>
      <c r="AQ282" s="1" t="b">
        <v>1</v>
      </c>
      <c r="AS282" s="1">
        <v>1</v>
      </c>
      <c r="AY282" s="1" t="s">
        <v>820</v>
      </c>
      <c r="AZ282" s="1" t="s">
        <v>71</v>
      </c>
      <c r="BC282" s="1" t="s">
        <v>120</v>
      </c>
      <c r="BD282" s="1" t="s">
        <v>83</v>
      </c>
      <c r="BE282" s="1" t="s">
        <v>821</v>
      </c>
      <c r="BF282" s="1" t="s">
        <v>660</v>
      </c>
      <c r="BG282" s="1" t="s">
        <v>85</v>
      </c>
      <c r="BI282" s="1" t="s">
        <v>71</v>
      </c>
      <c r="BK282" s="4" t="s">
        <v>817</v>
      </c>
      <c r="BL282" s="1" t="s">
        <v>817</v>
      </c>
      <c r="BM282" s="4" t="s">
        <v>629</v>
      </c>
      <c r="BN282" s="1" t="s">
        <v>945</v>
      </c>
      <c r="BO282" s="4">
        <v>1.5</v>
      </c>
      <c r="BP282" s="1">
        <v>1.5</v>
      </c>
      <c r="BQ282" s="4">
        <v>10.76</v>
      </c>
      <c r="BR282" s="1">
        <v>10.76</v>
      </c>
      <c r="BS282" s="4" t="s">
        <v>911</v>
      </c>
      <c r="BT282" s="1">
        <v>0</v>
      </c>
      <c r="BU282" s="4">
        <v>3.58</v>
      </c>
      <c r="BV282" s="1">
        <v>3.58</v>
      </c>
      <c r="BW282" s="4">
        <v>-0.21299999999999999</v>
      </c>
      <c r="BX282" s="1">
        <v>-21.3</v>
      </c>
      <c r="BY282" s="4">
        <v>7162</v>
      </c>
      <c r="BZ282" s="1">
        <v>7162</v>
      </c>
      <c r="CA282" s="4">
        <f t="shared" si="4"/>
        <v>5636.4939999999997</v>
      </c>
      <c r="CB282" s="1">
        <f>VLOOKUP(A282:A592,[1]diamond_master!$B$1:$AK$311,19,0)</f>
        <v>8687.51</v>
      </c>
      <c r="CD282" s="1">
        <f>VLOOKUP(A282:A592,[1]diamond_master!$B$1:$AK$311,18,0)</f>
        <v>13031.26</v>
      </c>
    </row>
    <row r="283" spans="1:82">
      <c r="A283" s="1" t="s">
        <v>822</v>
      </c>
      <c r="B283" s="1" t="s">
        <v>59</v>
      </c>
      <c r="C283" s="1" t="s">
        <v>629</v>
      </c>
      <c r="D283" s="1">
        <v>1.5</v>
      </c>
      <c r="E283" s="1" t="s">
        <v>104</v>
      </c>
      <c r="F283" s="1" t="s">
        <v>123</v>
      </c>
      <c r="G283" s="1" t="s">
        <v>76</v>
      </c>
      <c r="H283" s="1" t="s">
        <v>76</v>
      </c>
      <c r="I283" s="1" t="s">
        <v>76</v>
      </c>
      <c r="J283" s="1" t="s">
        <v>64</v>
      </c>
      <c r="L283" s="1">
        <v>9.32</v>
      </c>
      <c r="M283" s="1">
        <v>6.2</v>
      </c>
      <c r="N283" s="1">
        <v>3.97</v>
      </c>
      <c r="O283" s="1" t="s">
        <v>65</v>
      </c>
      <c r="P283" s="1">
        <v>517221293</v>
      </c>
      <c r="R283" s="1">
        <v>5706</v>
      </c>
      <c r="S283" s="1">
        <v>-0.373</v>
      </c>
      <c r="V283" s="1" t="s">
        <v>928</v>
      </c>
      <c r="Y283" s="1">
        <v>63.8</v>
      </c>
      <c r="Z283" s="1">
        <v>63</v>
      </c>
      <c r="AD283" s="1" t="s">
        <v>66</v>
      </c>
      <c r="AE283" s="1" t="s">
        <v>64</v>
      </c>
      <c r="AF283" s="1" t="s">
        <v>67</v>
      </c>
      <c r="AM283" s="1" t="s">
        <v>68</v>
      </c>
      <c r="AO283" s="1" t="s">
        <v>69</v>
      </c>
      <c r="AQ283" s="1" t="b">
        <v>1</v>
      </c>
      <c r="AS283" s="1">
        <v>1</v>
      </c>
      <c r="AU283" s="1" t="s">
        <v>823</v>
      </c>
      <c r="AV283" s="1" t="s">
        <v>824</v>
      </c>
      <c r="AZ283" s="1" t="s">
        <v>71</v>
      </c>
      <c r="BC283" s="1" t="s">
        <v>140</v>
      </c>
      <c r="BD283" s="1" t="s">
        <v>144</v>
      </c>
      <c r="BE283" s="1" t="s">
        <v>825</v>
      </c>
      <c r="BG283" s="1" t="s">
        <v>74</v>
      </c>
      <c r="BI283" s="1" t="s">
        <v>71</v>
      </c>
      <c r="BK283" s="4" t="s">
        <v>822</v>
      </c>
      <c r="BL283" s="1" t="s">
        <v>822</v>
      </c>
      <c r="BM283" s="4" t="s">
        <v>629</v>
      </c>
      <c r="BN283" s="1" t="s">
        <v>945</v>
      </c>
      <c r="BO283" s="4">
        <v>1.5</v>
      </c>
      <c r="BP283" s="1">
        <v>1.5</v>
      </c>
      <c r="BQ283" s="4">
        <v>9.32</v>
      </c>
      <c r="BR283" s="1">
        <v>9.32</v>
      </c>
      <c r="BS283" s="4">
        <v>6.2</v>
      </c>
      <c r="BT283" s="1">
        <v>6.2</v>
      </c>
      <c r="BU283" s="4">
        <v>3.97</v>
      </c>
      <c r="BV283" s="1">
        <v>3.97</v>
      </c>
      <c r="BW283" s="4">
        <v>-0.373</v>
      </c>
      <c r="BX283" s="1">
        <v>-37.299999999999997</v>
      </c>
      <c r="BY283" s="4">
        <v>5706</v>
      </c>
      <c r="BZ283" s="1">
        <v>5706</v>
      </c>
      <c r="CA283" s="4">
        <f t="shared" si="4"/>
        <v>3577.6620000000003</v>
      </c>
      <c r="CB283" s="1">
        <f>VLOOKUP(A283:A593,[1]diamond_master!$B$1:$AK$311,19,0)</f>
        <v>7677.65</v>
      </c>
      <c r="CD283" s="1">
        <f>VLOOKUP(A283:A593,[1]diamond_master!$B$1:$AK$311,18,0)</f>
        <v>11516.48</v>
      </c>
    </row>
    <row r="284" spans="1:82">
      <c r="A284" s="1" t="s">
        <v>826</v>
      </c>
      <c r="B284" s="1" t="s">
        <v>59</v>
      </c>
      <c r="C284" s="1" t="s">
        <v>629</v>
      </c>
      <c r="D284" s="1">
        <v>1.5</v>
      </c>
      <c r="E284" s="1" t="s">
        <v>104</v>
      </c>
      <c r="F284" s="1" t="s">
        <v>308</v>
      </c>
      <c r="G284" s="1" t="s">
        <v>76</v>
      </c>
      <c r="H284" s="1" t="s">
        <v>76</v>
      </c>
      <c r="I284" s="1" t="s">
        <v>76</v>
      </c>
      <c r="J284" s="1" t="s">
        <v>64</v>
      </c>
      <c r="L284" s="1">
        <v>10.48</v>
      </c>
      <c r="M284" s="1" t="s">
        <v>912</v>
      </c>
      <c r="N284" s="1">
        <v>3.75</v>
      </c>
      <c r="O284" s="1" t="s">
        <v>65</v>
      </c>
      <c r="P284" s="1">
        <v>517221292</v>
      </c>
      <c r="R284" s="1">
        <v>5500</v>
      </c>
      <c r="S284" s="1">
        <v>-0.35299999999999998</v>
      </c>
      <c r="V284" s="1" t="s">
        <v>927</v>
      </c>
      <c r="Y284" s="1">
        <v>61.3</v>
      </c>
      <c r="Z284" s="1">
        <v>60</v>
      </c>
      <c r="AD284" s="1" t="s">
        <v>66</v>
      </c>
      <c r="AE284" s="1" t="s">
        <v>64</v>
      </c>
      <c r="AF284" s="1" t="s">
        <v>67</v>
      </c>
      <c r="AM284" s="1" t="s">
        <v>68</v>
      </c>
      <c r="AO284" s="1" t="s">
        <v>69</v>
      </c>
      <c r="AQ284" s="1" t="b">
        <v>1</v>
      </c>
      <c r="AS284" s="1">
        <v>1</v>
      </c>
      <c r="AU284" s="1" t="s">
        <v>827</v>
      </c>
      <c r="AZ284" s="1" t="s">
        <v>71</v>
      </c>
      <c r="BC284" s="1" t="s">
        <v>120</v>
      </c>
      <c r="BD284" s="1" t="s">
        <v>144</v>
      </c>
      <c r="BE284" s="2">
        <v>44898.854166666664</v>
      </c>
      <c r="BG284" s="1" t="s">
        <v>74</v>
      </c>
      <c r="BI284" s="1" t="s">
        <v>71</v>
      </c>
      <c r="BK284" s="4" t="s">
        <v>826</v>
      </c>
      <c r="BL284" s="1" t="s">
        <v>826</v>
      </c>
      <c r="BM284" s="4" t="s">
        <v>629</v>
      </c>
      <c r="BN284" s="1" t="s">
        <v>945</v>
      </c>
      <c r="BO284" s="4">
        <v>1.5</v>
      </c>
      <c r="BP284" s="1">
        <v>1.5</v>
      </c>
      <c r="BQ284" s="4">
        <v>10.48</v>
      </c>
      <c r="BR284" s="1">
        <v>10.48</v>
      </c>
      <c r="BS284" s="4" t="s">
        <v>912</v>
      </c>
      <c r="BT284" s="1">
        <v>0</v>
      </c>
      <c r="BU284" s="4">
        <v>3.75</v>
      </c>
      <c r="BV284" s="1">
        <v>3.75</v>
      </c>
      <c r="BW284" s="4">
        <v>-0.35299999999999998</v>
      </c>
      <c r="BX284" s="1">
        <v>-35.299999999999997</v>
      </c>
      <c r="BY284" s="4">
        <v>5500</v>
      </c>
      <c r="BZ284" s="1">
        <v>5500</v>
      </c>
      <c r="CA284" s="4">
        <f t="shared" si="4"/>
        <v>3558.5</v>
      </c>
      <c r="CB284" s="1">
        <f>VLOOKUP(A284:A594,[1]diamond_master!$B$1:$AK$311,19,0)</f>
        <v>7292.67</v>
      </c>
      <c r="CD284" s="1">
        <f>VLOOKUP(A284:A594,[1]diamond_master!$B$1:$AK$311,18,0)</f>
        <v>10939</v>
      </c>
    </row>
    <row r="285" spans="1:82">
      <c r="A285" s="1" t="s">
        <v>828</v>
      </c>
      <c r="B285" s="1" t="s">
        <v>59</v>
      </c>
      <c r="C285" s="1" t="s">
        <v>629</v>
      </c>
      <c r="D285" s="1">
        <v>1.6</v>
      </c>
      <c r="E285" s="1" t="s">
        <v>104</v>
      </c>
      <c r="F285" s="1" t="s">
        <v>93</v>
      </c>
      <c r="G285" s="1" t="s">
        <v>76</v>
      </c>
      <c r="H285" s="1" t="s">
        <v>63</v>
      </c>
      <c r="I285" s="1" t="s">
        <v>63</v>
      </c>
      <c r="J285" s="1" t="s">
        <v>64</v>
      </c>
      <c r="L285" s="1">
        <v>9.66</v>
      </c>
      <c r="M285" s="1">
        <v>6.38</v>
      </c>
      <c r="N285" s="1">
        <v>4.05</v>
      </c>
      <c r="O285" s="1" t="s">
        <v>65</v>
      </c>
      <c r="P285" s="1">
        <v>533291213</v>
      </c>
      <c r="R285" s="1">
        <v>6622</v>
      </c>
      <c r="S285" s="1">
        <v>-0.30299999999999999</v>
      </c>
      <c r="V285" s="1" t="s">
        <v>925</v>
      </c>
      <c r="Y285" s="1">
        <v>63.5</v>
      </c>
      <c r="Z285" s="1">
        <v>61</v>
      </c>
      <c r="AD285" s="1" t="s">
        <v>66</v>
      </c>
      <c r="AE285" s="1" t="s">
        <v>64</v>
      </c>
      <c r="AF285" s="1" t="s">
        <v>67</v>
      </c>
      <c r="AM285" s="1" t="s">
        <v>68</v>
      </c>
      <c r="AO285" s="1" t="s">
        <v>69</v>
      </c>
      <c r="AQ285" s="1" t="b">
        <v>1</v>
      </c>
      <c r="AS285" s="1">
        <v>1</v>
      </c>
      <c r="AU285" s="1" t="s">
        <v>829</v>
      </c>
      <c r="AV285" s="1" t="s">
        <v>830</v>
      </c>
      <c r="AZ285" s="1" t="s">
        <v>71</v>
      </c>
      <c r="BC285" s="1" t="s">
        <v>120</v>
      </c>
      <c r="BD285" s="1" t="s">
        <v>72</v>
      </c>
      <c r="BE285" s="1" t="s">
        <v>271</v>
      </c>
      <c r="BG285" s="1" t="s">
        <v>74</v>
      </c>
      <c r="BI285" s="1" t="s">
        <v>71</v>
      </c>
      <c r="BK285" s="4" t="s">
        <v>828</v>
      </c>
      <c r="BL285" s="1" t="s">
        <v>828</v>
      </c>
      <c r="BM285" s="4" t="s">
        <v>629</v>
      </c>
      <c r="BN285" s="1" t="s">
        <v>945</v>
      </c>
      <c r="BO285" s="4">
        <v>1.6</v>
      </c>
      <c r="BP285" s="1">
        <v>1.6</v>
      </c>
      <c r="BQ285" s="4">
        <v>9.66</v>
      </c>
      <c r="BR285" s="1">
        <v>9.66</v>
      </c>
      <c r="BS285" s="4">
        <v>6.38</v>
      </c>
      <c r="BT285" s="1">
        <v>6.38</v>
      </c>
      <c r="BU285" s="4">
        <v>4.05</v>
      </c>
      <c r="BV285" s="1">
        <v>4.05</v>
      </c>
      <c r="BW285" s="4">
        <v>-0.30299999999999999</v>
      </c>
      <c r="BX285" s="1">
        <v>-30.3</v>
      </c>
      <c r="BY285" s="4">
        <v>6622</v>
      </c>
      <c r="BZ285" s="1">
        <v>6622</v>
      </c>
      <c r="CA285" s="4">
        <f t="shared" si="4"/>
        <v>4615.5339999999997</v>
      </c>
      <c r="CB285" s="1">
        <f>VLOOKUP(A285:A595,[1]diamond_master!$B$1:$AK$311,19,0)</f>
        <v>8455.9</v>
      </c>
      <c r="CD285" s="1">
        <f>VLOOKUP(A285:A595,[1]diamond_master!$B$1:$AK$311,18,0)</f>
        <v>13529.43</v>
      </c>
    </row>
    <row r="286" spans="1:82">
      <c r="A286" s="1" t="s">
        <v>831</v>
      </c>
      <c r="B286" s="1" t="s">
        <v>59</v>
      </c>
      <c r="C286" s="1" t="s">
        <v>629</v>
      </c>
      <c r="D286" s="1">
        <v>2.68</v>
      </c>
      <c r="E286" s="1" t="s">
        <v>104</v>
      </c>
      <c r="F286" s="1" t="s">
        <v>93</v>
      </c>
      <c r="G286" s="1" t="s">
        <v>76</v>
      </c>
      <c r="H286" s="1" t="s">
        <v>76</v>
      </c>
      <c r="I286" s="1" t="s">
        <v>76</v>
      </c>
      <c r="J286" s="1" t="s">
        <v>64</v>
      </c>
      <c r="L286" s="1">
        <v>11.2</v>
      </c>
      <c r="M286" s="1" t="s">
        <v>913</v>
      </c>
      <c r="N286" s="1">
        <v>4.93</v>
      </c>
      <c r="O286" s="1" t="s">
        <v>65</v>
      </c>
      <c r="P286" s="1">
        <v>483102844</v>
      </c>
      <c r="R286" s="1">
        <v>8411</v>
      </c>
      <c r="S286" s="1">
        <v>-0.35299999999999998</v>
      </c>
      <c r="V286" s="1" t="s">
        <v>932</v>
      </c>
      <c r="Y286" s="1">
        <v>65.5</v>
      </c>
      <c r="Z286" s="1">
        <v>55.5</v>
      </c>
      <c r="AD286" s="1" t="s">
        <v>66</v>
      </c>
      <c r="AE286" s="1" t="s">
        <v>64</v>
      </c>
      <c r="AF286" s="1" t="s">
        <v>67</v>
      </c>
      <c r="AM286" s="1" t="s">
        <v>68</v>
      </c>
      <c r="AO286" s="1" t="s">
        <v>69</v>
      </c>
      <c r="AQ286" s="1" t="b">
        <v>1</v>
      </c>
      <c r="AS286" s="1">
        <v>1</v>
      </c>
      <c r="AU286" s="1" t="s">
        <v>832</v>
      </c>
      <c r="AZ286" s="1" t="s">
        <v>71</v>
      </c>
      <c r="BC286" s="1" t="s">
        <v>428</v>
      </c>
      <c r="BD286" s="1" t="s">
        <v>72</v>
      </c>
      <c r="BG286" s="1" t="s">
        <v>74</v>
      </c>
      <c r="BI286" s="1" t="s">
        <v>71</v>
      </c>
      <c r="BK286" s="4" t="s">
        <v>831</v>
      </c>
      <c r="BL286" s="1" t="s">
        <v>831</v>
      </c>
      <c r="BM286" s="4" t="s">
        <v>629</v>
      </c>
      <c r="BN286" s="1" t="s">
        <v>945</v>
      </c>
      <c r="BO286" s="4">
        <v>2.68</v>
      </c>
      <c r="BP286" s="1">
        <v>2.68</v>
      </c>
      <c r="BQ286" s="4">
        <v>11.2</v>
      </c>
      <c r="BR286" s="1">
        <v>11.2</v>
      </c>
      <c r="BS286" s="4" t="s">
        <v>913</v>
      </c>
      <c r="BT286" s="1">
        <v>0</v>
      </c>
      <c r="BU286" s="4">
        <v>4.93</v>
      </c>
      <c r="BV286" s="1">
        <v>4.93</v>
      </c>
      <c r="BW286" s="4">
        <v>-0.35299999999999998</v>
      </c>
      <c r="BX286" s="1">
        <v>-35.299999999999997</v>
      </c>
      <c r="BY286" s="4">
        <v>8411</v>
      </c>
      <c r="BZ286" s="1">
        <v>8411</v>
      </c>
      <c r="CA286" s="4">
        <f t="shared" si="4"/>
        <v>5441.9169999999995</v>
      </c>
      <c r="CB286" s="1">
        <f>VLOOKUP(A286:A596,[1]diamond_master!$B$1:$AK$311,19,0)</f>
        <v>11152.48</v>
      </c>
      <c r="CD286" s="1">
        <f>VLOOKUP(A286:A596,[1]diamond_master!$B$1:$AK$311,18,0)</f>
        <v>29888.65</v>
      </c>
    </row>
    <row r="287" spans="1:82">
      <c r="A287" s="1" t="s">
        <v>833</v>
      </c>
      <c r="B287" s="1" t="s">
        <v>59</v>
      </c>
      <c r="C287" s="1" t="s">
        <v>629</v>
      </c>
      <c r="D287" s="1">
        <v>0.5</v>
      </c>
      <c r="E287" s="1" t="s">
        <v>326</v>
      </c>
      <c r="F287" s="1" t="s">
        <v>62</v>
      </c>
      <c r="H287" s="1" t="s">
        <v>63</v>
      </c>
      <c r="I287" s="1" t="s">
        <v>61</v>
      </c>
      <c r="J287" s="1" t="s">
        <v>64</v>
      </c>
      <c r="L287" s="1">
        <v>6.53</v>
      </c>
      <c r="M287" s="1">
        <v>4.29</v>
      </c>
      <c r="N287" s="1">
        <v>2.8</v>
      </c>
      <c r="O287" s="1" t="s">
        <v>77</v>
      </c>
      <c r="P287" s="1">
        <v>2221492936</v>
      </c>
      <c r="R287" s="1">
        <v>1592</v>
      </c>
      <c r="S287" s="1">
        <v>-0.36299999999999999</v>
      </c>
      <c r="V287" s="1" t="s">
        <v>908</v>
      </c>
      <c r="Y287" s="1">
        <v>65.3</v>
      </c>
      <c r="Z287" s="1">
        <v>61</v>
      </c>
      <c r="AA287" s="1" t="s">
        <v>103</v>
      </c>
      <c r="AB287" s="1" t="s">
        <v>637</v>
      </c>
      <c r="AD287" s="1" t="s">
        <v>80</v>
      </c>
      <c r="AE287" s="1" t="s">
        <v>64</v>
      </c>
      <c r="AK287" s="1" t="s">
        <v>834</v>
      </c>
      <c r="AM287" s="1" t="s">
        <v>68</v>
      </c>
      <c r="AO287" s="1" t="s">
        <v>69</v>
      </c>
      <c r="AQ287" s="1" t="b">
        <v>1</v>
      </c>
      <c r="AS287" s="1">
        <v>1</v>
      </c>
      <c r="AY287" s="1" t="s">
        <v>684</v>
      </c>
      <c r="AZ287" s="1" t="s">
        <v>71</v>
      </c>
      <c r="BD287" s="1" t="s">
        <v>83</v>
      </c>
      <c r="BE287" s="1" t="s">
        <v>835</v>
      </c>
      <c r="BF287" s="1" t="s">
        <v>84</v>
      </c>
      <c r="BI287" s="1" t="s">
        <v>71</v>
      </c>
      <c r="BK287" s="4" t="s">
        <v>833</v>
      </c>
      <c r="BL287" s="1" t="s">
        <v>833</v>
      </c>
      <c r="BM287" s="4" t="s">
        <v>629</v>
      </c>
      <c r="BN287" s="1" t="s">
        <v>945</v>
      </c>
      <c r="BO287" s="4">
        <v>0.5</v>
      </c>
      <c r="BP287" s="1">
        <v>0.5</v>
      </c>
      <c r="BQ287" s="4">
        <v>6.53</v>
      </c>
      <c r="BR287" s="1">
        <v>6.53</v>
      </c>
      <c r="BS287" s="4">
        <v>4.29</v>
      </c>
      <c r="BT287" s="1">
        <v>4.29</v>
      </c>
      <c r="BU287" s="4">
        <v>2.8</v>
      </c>
      <c r="BV287" s="1">
        <v>2.8</v>
      </c>
      <c r="BW287" s="4">
        <v>-0.36299999999999999</v>
      </c>
      <c r="BX287" s="1">
        <v>-36.299999999999997</v>
      </c>
      <c r="BY287" s="4">
        <v>1592</v>
      </c>
      <c r="BZ287" s="1">
        <v>1592</v>
      </c>
      <c r="CA287" s="4">
        <f t="shared" si="4"/>
        <v>1014.104</v>
      </c>
      <c r="CB287" s="1">
        <f>VLOOKUP(A287:A597,[1]diamond_master!$B$1:$AK$311,19,0)</f>
        <v>2169.9</v>
      </c>
      <c r="CD287" s="1">
        <f>VLOOKUP(A287:A597,[1]diamond_master!$B$1:$AK$311,18,0)</f>
        <v>1084.95</v>
      </c>
    </row>
    <row r="288" spans="1:82">
      <c r="A288" s="1" t="s">
        <v>836</v>
      </c>
      <c r="B288" s="1" t="s">
        <v>59</v>
      </c>
      <c r="C288" s="1" t="s">
        <v>629</v>
      </c>
      <c r="D288" s="1">
        <v>0.55000000000000004</v>
      </c>
      <c r="E288" s="1" t="s">
        <v>326</v>
      </c>
      <c r="F288" s="1" t="s">
        <v>62</v>
      </c>
      <c r="H288" s="1" t="s">
        <v>63</v>
      </c>
      <c r="I288" s="1" t="s">
        <v>76</v>
      </c>
      <c r="J288" s="1" t="s">
        <v>64</v>
      </c>
      <c r="L288" s="1">
        <v>7.42</v>
      </c>
      <c r="M288" s="1">
        <v>4.59</v>
      </c>
      <c r="N288" s="1">
        <v>2.69</v>
      </c>
      <c r="O288" s="1" t="s">
        <v>77</v>
      </c>
      <c r="P288" s="1">
        <v>2225256570</v>
      </c>
      <c r="R288" s="1">
        <v>1642</v>
      </c>
      <c r="S288" s="1">
        <v>-0.34300000000000003</v>
      </c>
      <c r="V288" s="1" t="s">
        <v>908</v>
      </c>
      <c r="Y288" s="1">
        <v>58.5</v>
      </c>
      <c r="Z288" s="1">
        <v>57</v>
      </c>
      <c r="AA288" s="1" t="s">
        <v>103</v>
      </c>
      <c r="AB288" s="1" t="s">
        <v>79</v>
      </c>
      <c r="AD288" s="1" t="s">
        <v>80</v>
      </c>
      <c r="AE288" s="1" t="s">
        <v>64</v>
      </c>
      <c r="AK288" s="1" t="s">
        <v>837</v>
      </c>
      <c r="AM288" s="1" t="s">
        <v>68</v>
      </c>
      <c r="AQ288" s="1" t="b">
        <v>1</v>
      </c>
      <c r="AS288" s="1">
        <v>1</v>
      </c>
      <c r="AY288" s="1" t="s">
        <v>684</v>
      </c>
      <c r="AZ288" s="1" t="s">
        <v>71</v>
      </c>
      <c r="BC288" s="1" t="s">
        <v>71</v>
      </c>
      <c r="BD288" s="1" t="s">
        <v>83</v>
      </c>
      <c r="BE288" s="1" t="s">
        <v>781</v>
      </c>
      <c r="BF288" s="1" t="s">
        <v>84</v>
      </c>
      <c r="BI288" s="1" t="s">
        <v>71</v>
      </c>
      <c r="BK288" s="4" t="s">
        <v>836</v>
      </c>
      <c r="BL288" s="1" t="s">
        <v>836</v>
      </c>
      <c r="BM288" s="4" t="s">
        <v>629</v>
      </c>
      <c r="BN288" s="1" t="s">
        <v>945</v>
      </c>
      <c r="BO288" s="4">
        <v>0.55000000000000004</v>
      </c>
      <c r="BP288" s="1">
        <v>0.55000000000000004</v>
      </c>
      <c r="BQ288" s="4">
        <v>7.42</v>
      </c>
      <c r="BR288" s="1">
        <v>7.42</v>
      </c>
      <c r="BS288" s="4">
        <v>4.59</v>
      </c>
      <c r="BT288" s="1">
        <v>4.59</v>
      </c>
      <c r="BU288" s="4">
        <v>2.69</v>
      </c>
      <c r="BV288" s="1">
        <v>2.69</v>
      </c>
      <c r="BW288" s="4">
        <v>-0.34300000000000003</v>
      </c>
      <c r="BX288" s="1">
        <v>-34.299999999999997</v>
      </c>
      <c r="BY288" s="4">
        <v>1642</v>
      </c>
      <c r="BZ288" s="1">
        <v>1642</v>
      </c>
      <c r="CA288" s="4">
        <f t="shared" si="4"/>
        <v>1078.7939999999999</v>
      </c>
      <c r="CB288" s="1">
        <f>VLOOKUP(A288:A598,[1]diamond_master!$B$1:$AK$311,19,0)</f>
        <v>2205.21</v>
      </c>
      <c r="CD288" s="1">
        <f>VLOOKUP(A288:A598,[1]diamond_master!$B$1:$AK$311,18,0)</f>
        <v>1212.8599999999999</v>
      </c>
    </row>
    <row r="289" spans="1:82">
      <c r="A289" s="1" t="s">
        <v>838</v>
      </c>
      <c r="B289" s="1" t="s">
        <v>59</v>
      </c>
      <c r="C289" s="1" t="s">
        <v>629</v>
      </c>
      <c r="D289" s="1">
        <v>0.6</v>
      </c>
      <c r="E289" s="1" t="s">
        <v>326</v>
      </c>
      <c r="F289" s="1" t="s">
        <v>62</v>
      </c>
      <c r="H289" s="1" t="s">
        <v>63</v>
      </c>
      <c r="I289" s="1" t="s">
        <v>63</v>
      </c>
      <c r="J289" s="1" t="s">
        <v>64</v>
      </c>
      <c r="L289" s="1">
        <v>8.01</v>
      </c>
      <c r="M289" s="1">
        <v>4.66</v>
      </c>
      <c r="N289" s="1">
        <v>2.65</v>
      </c>
      <c r="O289" s="1" t="s">
        <v>77</v>
      </c>
      <c r="P289" s="1">
        <v>2221249396</v>
      </c>
      <c r="R289" s="1">
        <v>3108</v>
      </c>
      <c r="S289" s="1">
        <v>0.24299999999999999</v>
      </c>
      <c r="V289" s="1" t="s">
        <v>908</v>
      </c>
      <c r="Y289" s="1">
        <v>56.9</v>
      </c>
      <c r="Z289" s="1">
        <v>62</v>
      </c>
      <c r="AA289" s="1" t="s">
        <v>78</v>
      </c>
      <c r="AB289" s="1" t="s">
        <v>79</v>
      </c>
      <c r="AD289" s="1" t="s">
        <v>80</v>
      </c>
      <c r="AE289" s="1" t="s">
        <v>64</v>
      </c>
      <c r="AK289" s="1" t="s">
        <v>839</v>
      </c>
      <c r="AM289" s="1" t="s">
        <v>68</v>
      </c>
      <c r="AO289" s="1" t="s">
        <v>69</v>
      </c>
      <c r="AQ289" s="1" t="b">
        <v>1</v>
      </c>
      <c r="AS289" s="1">
        <v>1</v>
      </c>
      <c r="AY289" s="1" t="s">
        <v>684</v>
      </c>
      <c r="AZ289" s="1" t="s">
        <v>71</v>
      </c>
      <c r="BC289" s="1" t="s">
        <v>71</v>
      </c>
      <c r="BD289" s="1" t="s">
        <v>83</v>
      </c>
      <c r="BE289" s="1" t="s">
        <v>840</v>
      </c>
      <c r="BF289" s="1" t="s">
        <v>84</v>
      </c>
      <c r="BI289" s="1" t="s">
        <v>71</v>
      </c>
      <c r="BK289" s="4" t="s">
        <v>838</v>
      </c>
      <c r="BL289" s="1" t="s">
        <v>838</v>
      </c>
      <c r="BM289" s="4" t="s">
        <v>629</v>
      </c>
      <c r="BN289" s="1" t="s">
        <v>945</v>
      </c>
      <c r="BO289" s="4">
        <v>0.6</v>
      </c>
      <c r="BP289" s="1">
        <v>0.6</v>
      </c>
      <c r="BQ289" s="4">
        <v>8.01</v>
      </c>
      <c r="BR289" s="1">
        <v>8.01</v>
      </c>
      <c r="BS289" s="4">
        <v>4.66</v>
      </c>
      <c r="BT289" s="1">
        <v>4.66</v>
      </c>
      <c r="BU289" s="4">
        <v>2.65</v>
      </c>
      <c r="BV289" s="1">
        <v>2.65</v>
      </c>
      <c r="BW289" s="4">
        <v>0.24299999999999999</v>
      </c>
      <c r="BX289" s="1">
        <v>24.3</v>
      </c>
      <c r="BY289" s="4">
        <v>3108</v>
      </c>
      <c r="BZ289" s="1">
        <v>3108</v>
      </c>
      <c r="CA289" s="4">
        <f t="shared" si="4"/>
        <v>3863.2440000000001</v>
      </c>
      <c r="CB289" s="1">
        <f>VLOOKUP(A289:A599,[1]diamond_master!$B$1:$AK$311,19,0)</f>
        <v>2352.7600000000002</v>
      </c>
      <c r="CD289" s="1">
        <f>VLOOKUP(A289:A599,[1]diamond_master!$B$1:$AK$311,18,0)</f>
        <v>1411.65</v>
      </c>
    </row>
    <row r="290" spans="1:82">
      <c r="A290" s="1" t="s">
        <v>841</v>
      </c>
      <c r="B290" s="1" t="s">
        <v>59</v>
      </c>
      <c r="C290" s="1" t="s">
        <v>629</v>
      </c>
      <c r="D290" s="1">
        <v>0.7</v>
      </c>
      <c r="E290" s="1" t="s">
        <v>326</v>
      </c>
      <c r="F290" s="1" t="s">
        <v>123</v>
      </c>
      <c r="H290" s="1" t="s">
        <v>63</v>
      </c>
      <c r="I290" s="1" t="s">
        <v>76</v>
      </c>
      <c r="J290" s="1" t="s">
        <v>64</v>
      </c>
      <c r="L290" s="1">
        <v>7.35</v>
      </c>
      <c r="M290" s="1">
        <v>4.79</v>
      </c>
      <c r="N290" s="1">
        <v>3.04</v>
      </c>
      <c r="O290" s="1" t="s">
        <v>77</v>
      </c>
      <c r="P290" s="1">
        <v>5221120939</v>
      </c>
      <c r="R290" s="1">
        <v>2241</v>
      </c>
      <c r="S290" s="1">
        <v>-0.253</v>
      </c>
      <c r="V290" s="1" t="s">
        <v>927</v>
      </c>
      <c r="Y290" s="1">
        <v>63.4</v>
      </c>
      <c r="Z290" s="1">
        <v>63</v>
      </c>
      <c r="AA290" s="1" t="s">
        <v>79</v>
      </c>
      <c r="AB290" s="1" t="s">
        <v>637</v>
      </c>
      <c r="AD290" s="1" t="s">
        <v>80</v>
      </c>
      <c r="AE290" s="1" t="s">
        <v>64</v>
      </c>
      <c r="AF290" s="1" t="s">
        <v>67</v>
      </c>
      <c r="AK290" s="1" t="s">
        <v>842</v>
      </c>
      <c r="AM290" s="1" t="s">
        <v>68</v>
      </c>
      <c r="AO290" s="1" t="s">
        <v>69</v>
      </c>
      <c r="AQ290" s="1" t="b">
        <v>1</v>
      </c>
      <c r="AS290" s="1">
        <v>1</v>
      </c>
      <c r="AY290" s="1" t="s">
        <v>709</v>
      </c>
      <c r="AZ290" s="1" t="s">
        <v>71</v>
      </c>
      <c r="BC290" s="1" t="s">
        <v>71</v>
      </c>
      <c r="BD290" s="1" t="s">
        <v>83</v>
      </c>
      <c r="BE290" s="2">
        <v>44419</v>
      </c>
      <c r="BF290" s="1" t="s">
        <v>84</v>
      </c>
      <c r="BG290" s="1" t="s">
        <v>85</v>
      </c>
      <c r="BI290" s="1" t="s">
        <v>71</v>
      </c>
      <c r="BK290" s="4" t="s">
        <v>841</v>
      </c>
      <c r="BL290" s="1" t="s">
        <v>841</v>
      </c>
      <c r="BM290" s="4" t="s">
        <v>629</v>
      </c>
      <c r="BN290" s="1" t="s">
        <v>945</v>
      </c>
      <c r="BO290" s="4">
        <v>0.7</v>
      </c>
      <c r="BP290" s="1">
        <v>0.7</v>
      </c>
      <c r="BQ290" s="4">
        <v>7.35</v>
      </c>
      <c r="BR290" s="1">
        <v>7.35</v>
      </c>
      <c r="BS290" s="4">
        <v>4.79</v>
      </c>
      <c r="BT290" s="1">
        <v>4.79</v>
      </c>
      <c r="BU290" s="4">
        <v>3.04</v>
      </c>
      <c r="BV290" s="1">
        <v>3.04</v>
      </c>
      <c r="BW290" s="4">
        <v>-0.253</v>
      </c>
      <c r="BX290" s="1">
        <v>-25.3</v>
      </c>
      <c r="BY290" s="4">
        <v>2241</v>
      </c>
      <c r="BZ290" s="1">
        <v>2241</v>
      </c>
      <c r="CA290" s="4">
        <f t="shared" si="4"/>
        <v>1674.027</v>
      </c>
      <c r="CB290" s="1">
        <f>VLOOKUP(A290:A600,[1]diamond_master!$B$1:$AK$311,19,0)</f>
        <v>2807.97</v>
      </c>
      <c r="CD290" s="1">
        <f>VLOOKUP(A290:A600,[1]diamond_master!$B$1:$AK$311,18,0)</f>
        <v>1965.58</v>
      </c>
    </row>
    <row r="291" spans="1:82">
      <c r="A291" s="1" t="s">
        <v>843</v>
      </c>
      <c r="B291" s="1" t="s">
        <v>59</v>
      </c>
      <c r="C291" s="1" t="s">
        <v>629</v>
      </c>
      <c r="D291" s="1">
        <v>0.7</v>
      </c>
      <c r="E291" s="1" t="s">
        <v>326</v>
      </c>
      <c r="F291" s="1" t="s">
        <v>123</v>
      </c>
      <c r="H291" s="1" t="s">
        <v>63</v>
      </c>
      <c r="I291" s="1" t="s">
        <v>76</v>
      </c>
      <c r="J291" s="1" t="s">
        <v>189</v>
      </c>
      <c r="L291" s="1">
        <v>7.38</v>
      </c>
      <c r="M291" s="1">
        <v>4.84</v>
      </c>
      <c r="N291" s="1">
        <v>3.17</v>
      </c>
      <c r="O291" s="1" t="s">
        <v>77</v>
      </c>
      <c r="P291" s="1">
        <v>7406196770</v>
      </c>
      <c r="R291" s="1">
        <v>2091</v>
      </c>
      <c r="S291" s="1">
        <v>-0.30299999999999999</v>
      </c>
      <c r="V291" s="1" t="s">
        <v>927</v>
      </c>
      <c r="Y291" s="1">
        <v>65.599999999999994</v>
      </c>
      <c r="Z291" s="1">
        <v>62</v>
      </c>
      <c r="AA291" s="1" t="s">
        <v>79</v>
      </c>
      <c r="AB291" s="1" t="s">
        <v>637</v>
      </c>
      <c r="AD291" s="1" t="s">
        <v>80</v>
      </c>
      <c r="AE291" s="1" t="s">
        <v>64</v>
      </c>
      <c r="AK291" s="1" t="s">
        <v>844</v>
      </c>
      <c r="AM291" s="1" t="s">
        <v>68</v>
      </c>
      <c r="AO291" s="1" t="s">
        <v>69</v>
      </c>
      <c r="AQ291" s="1" t="b">
        <v>1</v>
      </c>
      <c r="AS291" s="1">
        <v>1</v>
      </c>
      <c r="AY291" s="1" t="s">
        <v>690</v>
      </c>
      <c r="AZ291" s="1" t="s">
        <v>71</v>
      </c>
      <c r="BC291" s="1" t="s">
        <v>120</v>
      </c>
      <c r="BD291" s="1" t="s">
        <v>83</v>
      </c>
      <c r="BE291" s="2">
        <v>44205</v>
      </c>
      <c r="BF291" s="1" t="s">
        <v>84</v>
      </c>
      <c r="BI291" s="1" t="s">
        <v>71</v>
      </c>
      <c r="BK291" s="4" t="s">
        <v>843</v>
      </c>
      <c r="BL291" s="1" t="s">
        <v>843</v>
      </c>
      <c r="BM291" s="4" t="s">
        <v>629</v>
      </c>
      <c r="BN291" s="1" t="s">
        <v>945</v>
      </c>
      <c r="BO291" s="4">
        <v>0.7</v>
      </c>
      <c r="BP291" s="1">
        <v>0.7</v>
      </c>
      <c r="BQ291" s="4">
        <v>7.38</v>
      </c>
      <c r="BR291" s="1">
        <v>7.38</v>
      </c>
      <c r="BS291" s="4">
        <v>4.84</v>
      </c>
      <c r="BT291" s="1">
        <v>4.84</v>
      </c>
      <c r="BU291" s="4">
        <v>3.17</v>
      </c>
      <c r="BV291" s="1">
        <v>3.17</v>
      </c>
      <c r="BW291" s="4">
        <v>-0.30299999999999999</v>
      </c>
      <c r="BX291" s="1">
        <v>-30.3</v>
      </c>
      <c r="BY291" s="4">
        <v>2091</v>
      </c>
      <c r="BZ291" s="1">
        <v>2091</v>
      </c>
      <c r="CA291" s="4">
        <f t="shared" si="4"/>
        <v>1457.4270000000001</v>
      </c>
      <c r="CB291" s="1">
        <f>VLOOKUP(A291:A601,[1]diamond_master!$B$1:$AK$311,19,0)</f>
        <v>2724.57</v>
      </c>
      <c r="CD291" s="1">
        <f>VLOOKUP(A291:A601,[1]diamond_master!$B$1:$AK$311,18,0)</f>
        <v>1907.2</v>
      </c>
    </row>
    <row r="292" spans="1:82">
      <c r="A292" s="1" t="s">
        <v>845</v>
      </c>
      <c r="B292" s="1" t="s">
        <v>59</v>
      </c>
      <c r="C292" s="1" t="s">
        <v>629</v>
      </c>
      <c r="D292" s="1">
        <v>0.7</v>
      </c>
      <c r="E292" s="1" t="s">
        <v>326</v>
      </c>
      <c r="F292" s="1" t="s">
        <v>308</v>
      </c>
      <c r="H292" s="1" t="s">
        <v>63</v>
      </c>
      <c r="I292" s="1" t="s">
        <v>76</v>
      </c>
      <c r="J292" s="1" t="s">
        <v>64</v>
      </c>
      <c r="L292" s="1">
        <v>7.81</v>
      </c>
      <c r="M292" s="1">
        <v>4.95</v>
      </c>
      <c r="N292" s="1">
        <v>3.07</v>
      </c>
      <c r="O292" s="1" t="s">
        <v>77</v>
      </c>
      <c r="P292" s="1">
        <v>7411120132</v>
      </c>
      <c r="R292" s="1">
        <v>1936</v>
      </c>
      <c r="S292" s="1">
        <v>-0.28299999999999997</v>
      </c>
      <c r="V292" s="1" t="s">
        <v>941</v>
      </c>
      <c r="Y292" s="1">
        <v>62</v>
      </c>
      <c r="Z292" s="1">
        <v>56</v>
      </c>
      <c r="AA292" s="1" t="s">
        <v>78</v>
      </c>
      <c r="AB292" s="1" t="s">
        <v>79</v>
      </c>
      <c r="AD292" s="1" t="s">
        <v>80</v>
      </c>
      <c r="AE292" s="1" t="s">
        <v>64</v>
      </c>
      <c r="AF292" s="1" t="s">
        <v>67</v>
      </c>
      <c r="AK292" s="1" t="s">
        <v>846</v>
      </c>
      <c r="AM292" s="1" t="s">
        <v>68</v>
      </c>
      <c r="AO292" s="1" t="s">
        <v>69</v>
      </c>
      <c r="AQ292" s="1" t="b">
        <v>1</v>
      </c>
      <c r="AS292" s="1">
        <v>1</v>
      </c>
      <c r="AY292" s="1" t="s">
        <v>847</v>
      </c>
      <c r="AZ292" s="1" t="s">
        <v>71</v>
      </c>
      <c r="BC292" s="1" t="s">
        <v>140</v>
      </c>
      <c r="BD292" s="1" t="s">
        <v>83</v>
      </c>
      <c r="BE292" s="2">
        <v>44267</v>
      </c>
      <c r="BF292" s="1" t="s">
        <v>84</v>
      </c>
      <c r="BG292" s="1" t="s">
        <v>85</v>
      </c>
      <c r="BI292" s="1" t="s">
        <v>71</v>
      </c>
      <c r="BK292" s="4" t="s">
        <v>845</v>
      </c>
      <c r="BL292" s="1" t="s">
        <v>845</v>
      </c>
      <c r="BM292" s="4" t="s">
        <v>629</v>
      </c>
      <c r="BN292" s="1" t="s">
        <v>945</v>
      </c>
      <c r="BO292" s="4">
        <v>0.7</v>
      </c>
      <c r="BP292" s="1">
        <v>0.7</v>
      </c>
      <c r="BQ292" s="4">
        <v>7.81</v>
      </c>
      <c r="BR292" s="1">
        <v>7.81</v>
      </c>
      <c r="BS292" s="4">
        <v>4.95</v>
      </c>
      <c r="BT292" s="1">
        <v>4.95</v>
      </c>
      <c r="BU292" s="4">
        <v>3.07</v>
      </c>
      <c r="BV292" s="1">
        <v>3.07</v>
      </c>
      <c r="BW292" s="4">
        <v>-0.28299999999999997</v>
      </c>
      <c r="BX292" s="1">
        <v>-28.3</v>
      </c>
      <c r="BY292" s="4">
        <v>1936</v>
      </c>
      <c r="BZ292" s="1">
        <v>1936</v>
      </c>
      <c r="CA292" s="4">
        <f t="shared" si="4"/>
        <v>1388.1120000000001</v>
      </c>
      <c r="CB292" s="1">
        <f>VLOOKUP(A292:A602,[1]diamond_master!$B$1:$AK$311,19,0)</f>
        <v>2483.89</v>
      </c>
      <c r="CD292" s="1">
        <f>VLOOKUP(A292:A602,[1]diamond_master!$B$1:$AK$311,18,0)</f>
        <v>1738.72</v>
      </c>
    </row>
    <row r="293" spans="1:82">
      <c r="A293" s="1" t="s">
        <v>848</v>
      </c>
      <c r="B293" s="1" t="s">
        <v>59</v>
      </c>
      <c r="C293" s="1" t="s">
        <v>629</v>
      </c>
      <c r="D293" s="1">
        <v>0.7</v>
      </c>
      <c r="E293" s="1" t="s">
        <v>326</v>
      </c>
      <c r="F293" s="1" t="s">
        <v>93</v>
      </c>
      <c r="H293" s="1" t="s">
        <v>76</v>
      </c>
      <c r="I293" s="1" t="s">
        <v>76</v>
      </c>
      <c r="J293" s="1" t="s">
        <v>64</v>
      </c>
      <c r="L293" s="1">
        <v>7.53</v>
      </c>
      <c r="M293" s="1">
        <v>4.59</v>
      </c>
      <c r="N293" s="1">
        <v>3.16</v>
      </c>
      <c r="O293" s="1" t="s">
        <v>77</v>
      </c>
      <c r="P293" s="1">
        <v>6411699681</v>
      </c>
      <c r="R293" s="1">
        <v>2390</v>
      </c>
      <c r="S293" s="1">
        <v>-0.253</v>
      </c>
      <c r="V293" s="1" t="s">
        <v>908</v>
      </c>
      <c r="Y293" s="1">
        <v>68.8</v>
      </c>
      <c r="Z293" s="1">
        <v>64</v>
      </c>
      <c r="AA293" s="1" t="s">
        <v>103</v>
      </c>
      <c r="AB293" s="1" t="s">
        <v>849</v>
      </c>
      <c r="AD293" s="1" t="s">
        <v>80</v>
      </c>
      <c r="AE293" s="1" t="s">
        <v>64</v>
      </c>
      <c r="AK293" s="1" t="s">
        <v>850</v>
      </c>
      <c r="AM293" s="1" t="s">
        <v>68</v>
      </c>
      <c r="AO293" s="1" t="s">
        <v>69</v>
      </c>
      <c r="AQ293" s="1" t="b">
        <v>1</v>
      </c>
      <c r="AS293" s="1">
        <v>1</v>
      </c>
      <c r="AV293" s="1" t="s">
        <v>851</v>
      </c>
      <c r="AY293" s="1" t="s">
        <v>763</v>
      </c>
      <c r="AZ293" s="1" t="s">
        <v>71</v>
      </c>
      <c r="BC293" s="1" t="s">
        <v>71</v>
      </c>
      <c r="BD293" s="1" t="s">
        <v>83</v>
      </c>
      <c r="BE293" s="1" t="s">
        <v>852</v>
      </c>
      <c r="BF293" s="1" t="s">
        <v>84</v>
      </c>
      <c r="BI293" s="1" t="s">
        <v>71</v>
      </c>
      <c r="BK293" s="4" t="s">
        <v>848</v>
      </c>
      <c r="BL293" s="1" t="s">
        <v>848</v>
      </c>
      <c r="BM293" s="4" t="s">
        <v>629</v>
      </c>
      <c r="BN293" s="1" t="s">
        <v>945</v>
      </c>
      <c r="BO293" s="4">
        <v>0.7</v>
      </c>
      <c r="BP293" s="1">
        <v>0.7</v>
      </c>
      <c r="BQ293" s="4">
        <v>7.53</v>
      </c>
      <c r="BR293" s="1">
        <v>7.53</v>
      </c>
      <c r="BS293" s="4">
        <v>4.59</v>
      </c>
      <c r="BT293" s="1">
        <v>4.59</v>
      </c>
      <c r="BU293" s="4">
        <v>3.16</v>
      </c>
      <c r="BV293" s="1">
        <v>3.16</v>
      </c>
      <c r="BW293" s="4">
        <v>-0.253</v>
      </c>
      <c r="BX293" s="1">
        <v>-25.3</v>
      </c>
      <c r="BY293" s="4">
        <v>2390</v>
      </c>
      <c r="BZ293" s="1">
        <v>2390</v>
      </c>
      <c r="CA293" s="4">
        <f t="shared" si="4"/>
        <v>1785.33</v>
      </c>
      <c r="CB293" s="1">
        <f>VLOOKUP(A293:A603,[1]diamond_master!$B$1:$AK$311,19,0)</f>
        <v>2994.67</v>
      </c>
      <c r="CD293" s="1">
        <f>VLOOKUP(A293:A603,[1]diamond_master!$B$1:$AK$311,18,0)</f>
        <v>2096.27</v>
      </c>
    </row>
    <row r="294" spans="1:82">
      <c r="A294" s="1" t="s">
        <v>853</v>
      </c>
      <c r="B294" s="1" t="s">
        <v>59</v>
      </c>
      <c r="C294" s="1" t="s">
        <v>629</v>
      </c>
      <c r="D294" s="1">
        <v>0.7</v>
      </c>
      <c r="E294" s="1" t="s">
        <v>326</v>
      </c>
      <c r="F294" s="1" t="s">
        <v>123</v>
      </c>
      <c r="G294" s="1" t="s">
        <v>76</v>
      </c>
      <c r="H294" s="1" t="s">
        <v>76</v>
      </c>
      <c r="I294" s="1" t="s">
        <v>76</v>
      </c>
      <c r="J294" s="1" t="s">
        <v>64</v>
      </c>
      <c r="L294" s="1">
        <v>7.99</v>
      </c>
      <c r="M294" s="1">
        <v>4.66</v>
      </c>
      <c r="N294" s="1">
        <v>3.1</v>
      </c>
      <c r="O294" s="1" t="s">
        <v>65</v>
      </c>
      <c r="P294" s="1">
        <v>533296299</v>
      </c>
      <c r="R294" s="1">
        <v>2121</v>
      </c>
      <c r="S294" s="1">
        <v>-0.29299999999999998</v>
      </c>
      <c r="V294" s="1" t="s">
        <v>931</v>
      </c>
      <c r="Y294" s="1">
        <v>66.5</v>
      </c>
      <c r="Z294" s="1">
        <v>50.5</v>
      </c>
      <c r="AD294" s="1" t="s">
        <v>66</v>
      </c>
      <c r="AE294" s="1" t="s">
        <v>64</v>
      </c>
      <c r="AF294" s="1" t="s">
        <v>67</v>
      </c>
      <c r="AM294" s="1" t="s">
        <v>68</v>
      </c>
      <c r="AO294" s="1" t="s">
        <v>69</v>
      </c>
      <c r="AQ294" s="1" t="b">
        <v>1</v>
      </c>
      <c r="AS294" s="1">
        <v>1</v>
      </c>
      <c r="AV294" s="1" t="s">
        <v>854</v>
      </c>
      <c r="BC294" s="1" t="s">
        <v>71</v>
      </c>
      <c r="BD294" s="1" t="s">
        <v>72</v>
      </c>
      <c r="BG294" s="1" t="s">
        <v>74</v>
      </c>
      <c r="BI294" s="1" t="s">
        <v>71</v>
      </c>
      <c r="BK294" s="4" t="s">
        <v>853</v>
      </c>
      <c r="BL294" s="1" t="s">
        <v>853</v>
      </c>
      <c r="BM294" s="4" t="s">
        <v>629</v>
      </c>
      <c r="BN294" s="1" t="s">
        <v>945</v>
      </c>
      <c r="BO294" s="4">
        <v>0.7</v>
      </c>
      <c r="BP294" s="1">
        <v>0.7</v>
      </c>
      <c r="BQ294" s="4">
        <v>7.99</v>
      </c>
      <c r="BR294" s="1">
        <v>7.99</v>
      </c>
      <c r="BS294" s="4">
        <v>4.66</v>
      </c>
      <c r="BT294" s="1">
        <v>4.66</v>
      </c>
      <c r="BU294" s="4">
        <v>3.1</v>
      </c>
      <c r="BV294" s="1">
        <v>3.1</v>
      </c>
      <c r="BW294" s="4">
        <v>-0.29299999999999998</v>
      </c>
      <c r="BX294" s="1">
        <v>-29.3</v>
      </c>
      <c r="BY294" s="4">
        <v>2121</v>
      </c>
      <c r="BZ294" s="1">
        <v>2121</v>
      </c>
      <c r="CA294" s="4">
        <f t="shared" si="4"/>
        <v>1499.547</v>
      </c>
      <c r="CB294" s="1">
        <f>VLOOKUP(A294:A604,[1]diamond_master!$B$1:$AK$311,19,0)</f>
        <v>2687.6</v>
      </c>
      <c r="CD294" s="1">
        <f>VLOOKUP(A294:A604,[1]diamond_master!$B$1:$AK$311,18,0)</f>
        <v>1881.32</v>
      </c>
    </row>
    <row r="295" spans="1:82">
      <c r="A295" s="1" t="s">
        <v>855</v>
      </c>
      <c r="B295" s="1" t="s">
        <v>59</v>
      </c>
      <c r="C295" s="1" t="s">
        <v>629</v>
      </c>
      <c r="D295" s="1">
        <v>0.72</v>
      </c>
      <c r="E295" s="1" t="s">
        <v>326</v>
      </c>
      <c r="F295" s="1" t="s">
        <v>93</v>
      </c>
      <c r="G295" s="1" t="s">
        <v>76</v>
      </c>
      <c r="H295" s="1" t="s">
        <v>76</v>
      </c>
      <c r="I295" s="1" t="s">
        <v>76</v>
      </c>
      <c r="J295" s="1" t="s">
        <v>64</v>
      </c>
      <c r="L295" s="1">
        <v>7.59</v>
      </c>
      <c r="M295" s="1">
        <v>5.0199999999999996</v>
      </c>
      <c r="N295" s="1">
        <v>2.99</v>
      </c>
      <c r="O295" s="1" t="s">
        <v>65</v>
      </c>
      <c r="P295" s="1">
        <v>530288962</v>
      </c>
      <c r="R295" s="1">
        <v>2262</v>
      </c>
      <c r="S295" s="1">
        <v>-0.29299999999999998</v>
      </c>
      <c r="V295" s="1" t="s">
        <v>942</v>
      </c>
      <c r="Y295" s="1">
        <v>59.6</v>
      </c>
      <c r="Z295" s="1">
        <v>61.5</v>
      </c>
      <c r="AD295" s="1" t="s">
        <v>66</v>
      </c>
      <c r="AE295" s="1" t="s">
        <v>64</v>
      </c>
      <c r="AF295" s="1" t="s">
        <v>67</v>
      </c>
      <c r="AM295" s="1" t="s">
        <v>68</v>
      </c>
      <c r="AO295" s="1" t="s">
        <v>69</v>
      </c>
      <c r="AQ295" s="1" t="b">
        <v>1</v>
      </c>
      <c r="AS295" s="1">
        <v>1</v>
      </c>
      <c r="AV295" s="1" t="s">
        <v>856</v>
      </c>
      <c r="AZ295" s="1" t="s">
        <v>71</v>
      </c>
      <c r="BC295" s="1" t="s">
        <v>71</v>
      </c>
      <c r="BD295" s="1" t="s">
        <v>72</v>
      </c>
      <c r="BG295" s="1" t="s">
        <v>74</v>
      </c>
      <c r="BI295" s="1" t="s">
        <v>71</v>
      </c>
      <c r="BK295" s="4" t="s">
        <v>855</v>
      </c>
      <c r="BL295" s="1" t="s">
        <v>855</v>
      </c>
      <c r="BM295" s="4" t="s">
        <v>629</v>
      </c>
      <c r="BN295" s="1" t="s">
        <v>945</v>
      </c>
      <c r="BO295" s="4">
        <v>0.72</v>
      </c>
      <c r="BP295" s="1">
        <v>0.72</v>
      </c>
      <c r="BQ295" s="4">
        <v>7.59</v>
      </c>
      <c r="BR295" s="1">
        <v>7.59</v>
      </c>
      <c r="BS295" s="4">
        <v>5.0199999999999996</v>
      </c>
      <c r="BT295" s="1">
        <v>5.0199999999999996</v>
      </c>
      <c r="BU295" s="4">
        <v>2.99</v>
      </c>
      <c r="BV295" s="1">
        <v>2.99</v>
      </c>
      <c r="BW295" s="4">
        <v>-0.29299999999999998</v>
      </c>
      <c r="BX295" s="1">
        <v>-29.3</v>
      </c>
      <c r="BY295" s="4">
        <v>2262</v>
      </c>
      <c r="BZ295" s="1">
        <v>2262</v>
      </c>
      <c r="CA295" s="4">
        <f t="shared" si="4"/>
        <v>1599.2339999999999</v>
      </c>
      <c r="CB295" s="1">
        <f>VLOOKUP(A295:A605,[1]diamond_master!$B$1:$AK$311,19,0)</f>
        <v>2866.27</v>
      </c>
      <c r="CD295" s="1">
        <f>VLOOKUP(A295:A605,[1]diamond_master!$B$1:$AK$311,18,0)</f>
        <v>2063.71</v>
      </c>
    </row>
    <row r="296" spans="1:82">
      <c r="A296" s="1" t="s">
        <v>857</v>
      </c>
      <c r="B296" s="1" t="s">
        <v>59</v>
      </c>
      <c r="C296" s="1" t="s">
        <v>629</v>
      </c>
      <c r="D296" s="1">
        <v>0.75</v>
      </c>
      <c r="E296" s="1" t="s">
        <v>326</v>
      </c>
      <c r="F296" s="1" t="s">
        <v>123</v>
      </c>
      <c r="H296" s="1" t="s">
        <v>63</v>
      </c>
      <c r="I296" s="1" t="s">
        <v>76</v>
      </c>
      <c r="J296" s="1" t="s">
        <v>64</v>
      </c>
      <c r="L296" s="1">
        <v>8.1999999999999993</v>
      </c>
      <c r="M296" s="1">
        <v>4.9400000000000004</v>
      </c>
      <c r="N296" s="1">
        <v>3.04</v>
      </c>
      <c r="O296" s="1" t="s">
        <v>77</v>
      </c>
      <c r="P296" s="1">
        <v>5221207616</v>
      </c>
      <c r="R296" s="1">
        <v>2241</v>
      </c>
      <c r="S296" s="1">
        <v>-0.253</v>
      </c>
      <c r="V296" s="1" t="s">
        <v>923</v>
      </c>
      <c r="Y296" s="1">
        <v>61.5</v>
      </c>
      <c r="Z296" s="1">
        <v>57</v>
      </c>
      <c r="AA296" s="1" t="s">
        <v>103</v>
      </c>
      <c r="AB296" s="1" t="s">
        <v>637</v>
      </c>
      <c r="AD296" s="1" t="s">
        <v>80</v>
      </c>
      <c r="AE296" s="1" t="s">
        <v>64</v>
      </c>
      <c r="AF296" s="1" t="s">
        <v>67</v>
      </c>
      <c r="AK296" s="1" t="s">
        <v>858</v>
      </c>
      <c r="AM296" s="1" t="s">
        <v>68</v>
      </c>
      <c r="AO296" s="1" t="s">
        <v>69</v>
      </c>
      <c r="AQ296" s="1" t="b">
        <v>1</v>
      </c>
      <c r="AS296" s="1">
        <v>1</v>
      </c>
      <c r="AY296" s="1" t="s">
        <v>859</v>
      </c>
      <c r="AZ296" s="1" t="s">
        <v>71</v>
      </c>
      <c r="BC296" s="1" t="s">
        <v>71</v>
      </c>
      <c r="BD296" s="1" t="s">
        <v>83</v>
      </c>
      <c r="BE296" s="1" t="s">
        <v>860</v>
      </c>
      <c r="BF296" s="1" t="s">
        <v>84</v>
      </c>
      <c r="BG296" s="1" t="s">
        <v>85</v>
      </c>
      <c r="BI296" s="1" t="s">
        <v>71</v>
      </c>
      <c r="BK296" s="4" t="s">
        <v>857</v>
      </c>
      <c r="BL296" s="1" t="s">
        <v>857</v>
      </c>
      <c r="BM296" s="4" t="s">
        <v>629</v>
      </c>
      <c r="BN296" s="1" t="s">
        <v>945</v>
      </c>
      <c r="BO296" s="4">
        <v>0.75</v>
      </c>
      <c r="BP296" s="1">
        <v>0.75</v>
      </c>
      <c r="BQ296" s="4">
        <v>8.1999999999999993</v>
      </c>
      <c r="BR296" s="1">
        <v>8.1999999999999993</v>
      </c>
      <c r="BS296" s="4">
        <v>4.9400000000000004</v>
      </c>
      <c r="BT296" s="1">
        <v>4.9400000000000004</v>
      </c>
      <c r="BU296" s="4">
        <v>3.04</v>
      </c>
      <c r="BV296" s="1">
        <v>3.04</v>
      </c>
      <c r="BW296" s="4">
        <v>-0.253</v>
      </c>
      <c r="BX296" s="1">
        <v>-25.3</v>
      </c>
      <c r="BY296" s="4">
        <v>2241</v>
      </c>
      <c r="BZ296" s="1">
        <v>2241</v>
      </c>
      <c r="CA296" s="4">
        <f t="shared" si="4"/>
        <v>1674.027</v>
      </c>
      <c r="CB296" s="1">
        <f>VLOOKUP(A296:A606,[1]diamond_master!$B$1:$AK$311,19,0)</f>
        <v>2807.97</v>
      </c>
      <c r="CD296" s="1">
        <f>VLOOKUP(A296:A606,[1]diamond_master!$B$1:$AK$311,18,0)</f>
        <v>2105.98</v>
      </c>
    </row>
    <row r="297" spans="1:82">
      <c r="A297" s="1" t="s">
        <v>861</v>
      </c>
      <c r="B297" s="1" t="s">
        <v>59</v>
      </c>
      <c r="C297" s="1" t="s">
        <v>629</v>
      </c>
      <c r="D297" s="1">
        <v>0.75</v>
      </c>
      <c r="E297" s="1" t="s">
        <v>326</v>
      </c>
      <c r="F297" s="1" t="s">
        <v>93</v>
      </c>
      <c r="G297" s="1" t="s">
        <v>76</v>
      </c>
      <c r="H297" s="1" t="s">
        <v>63</v>
      </c>
      <c r="I297" s="1" t="s">
        <v>63</v>
      </c>
      <c r="J297" s="1" t="s">
        <v>64</v>
      </c>
      <c r="L297" s="1">
        <v>7.66</v>
      </c>
      <c r="M297" s="1">
        <v>5.0599999999999996</v>
      </c>
      <c r="N297" s="1">
        <v>3.02</v>
      </c>
      <c r="O297" s="1" t="s">
        <v>65</v>
      </c>
      <c r="P297" s="1">
        <v>530288367</v>
      </c>
      <c r="R297" s="1">
        <v>2262</v>
      </c>
      <c r="S297" s="1">
        <v>-0.29299999999999998</v>
      </c>
      <c r="V297" s="1" t="s">
        <v>923</v>
      </c>
      <c r="Y297" s="1">
        <v>59.7</v>
      </c>
      <c r="Z297" s="1">
        <v>61</v>
      </c>
      <c r="AD297" s="1" t="s">
        <v>66</v>
      </c>
      <c r="AE297" s="1" t="s">
        <v>64</v>
      </c>
      <c r="AF297" s="1" t="s">
        <v>67</v>
      </c>
      <c r="AM297" s="1" t="s">
        <v>68</v>
      </c>
      <c r="AO297" s="1" t="s">
        <v>69</v>
      </c>
      <c r="AQ297" s="1" t="b">
        <v>1</v>
      </c>
      <c r="AS297" s="1">
        <v>1</v>
      </c>
      <c r="AV297" s="1" t="s">
        <v>862</v>
      </c>
      <c r="AZ297" s="1" t="s">
        <v>71</v>
      </c>
      <c r="BC297" s="1" t="s">
        <v>71</v>
      </c>
      <c r="BD297" s="1" t="s">
        <v>72</v>
      </c>
      <c r="BE297" s="1" t="s">
        <v>776</v>
      </c>
      <c r="BG297" s="1" t="s">
        <v>74</v>
      </c>
      <c r="BI297" s="1" t="s">
        <v>71</v>
      </c>
      <c r="BK297" s="4" t="s">
        <v>861</v>
      </c>
      <c r="BL297" s="1" t="s">
        <v>861</v>
      </c>
      <c r="BM297" s="4" t="s">
        <v>629</v>
      </c>
      <c r="BN297" s="1" t="s">
        <v>945</v>
      </c>
      <c r="BO297" s="4">
        <v>0.75</v>
      </c>
      <c r="BP297" s="1">
        <v>0.75</v>
      </c>
      <c r="BQ297" s="4">
        <v>7.66</v>
      </c>
      <c r="BR297" s="1">
        <v>7.66</v>
      </c>
      <c r="BS297" s="4">
        <v>5.0599999999999996</v>
      </c>
      <c r="BT297" s="1">
        <v>5.0599999999999996</v>
      </c>
      <c r="BU297" s="4">
        <v>3.02</v>
      </c>
      <c r="BV297" s="1">
        <v>3.02</v>
      </c>
      <c r="BW297" s="4">
        <v>-0.29299999999999998</v>
      </c>
      <c r="BX297" s="1">
        <v>-29.3</v>
      </c>
      <c r="BY297" s="4">
        <v>2262</v>
      </c>
      <c r="BZ297" s="1">
        <v>2262</v>
      </c>
      <c r="CA297" s="4">
        <f t="shared" si="4"/>
        <v>1599.2339999999999</v>
      </c>
      <c r="CB297" s="1">
        <f>VLOOKUP(A297:A607,[1]diamond_master!$B$1:$AK$311,19,0)</f>
        <v>2866.27</v>
      </c>
      <c r="CD297" s="1">
        <f>VLOOKUP(A297:A607,[1]diamond_master!$B$1:$AK$311,18,0)</f>
        <v>2149.6999999999998</v>
      </c>
    </row>
    <row r="298" spans="1:82">
      <c r="A298" s="1" t="s">
        <v>863</v>
      </c>
      <c r="B298" s="1" t="s">
        <v>59</v>
      </c>
      <c r="C298" s="1" t="s">
        <v>629</v>
      </c>
      <c r="D298" s="1">
        <v>0.8</v>
      </c>
      <c r="E298" s="1" t="s">
        <v>326</v>
      </c>
      <c r="F298" s="1" t="s">
        <v>123</v>
      </c>
      <c r="G298" s="1" t="s">
        <v>76</v>
      </c>
      <c r="H298" s="1" t="s">
        <v>63</v>
      </c>
      <c r="I298" s="1" t="s">
        <v>63</v>
      </c>
      <c r="J298" s="1" t="s">
        <v>64</v>
      </c>
      <c r="L298" s="1">
        <v>8</v>
      </c>
      <c r="M298" s="1">
        <v>5.07</v>
      </c>
      <c r="N298" s="1">
        <v>3.17</v>
      </c>
      <c r="O298" s="1" t="s">
        <v>65</v>
      </c>
      <c r="P298" s="1">
        <v>530288370</v>
      </c>
      <c r="R298" s="1">
        <v>2391</v>
      </c>
      <c r="S298" s="1">
        <v>-0.20300000000000001</v>
      </c>
      <c r="V298" s="1" t="s">
        <v>923</v>
      </c>
      <c r="Y298" s="1">
        <v>62.5</v>
      </c>
      <c r="Z298" s="1">
        <v>57.5</v>
      </c>
      <c r="AD298" s="1" t="s">
        <v>66</v>
      </c>
      <c r="AE298" s="1" t="s">
        <v>64</v>
      </c>
      <c r="AF298" s="1" t="s">
        <v>67</v>
      </c>
      <c r="AM298" s="1" t="s">
        <v>68</v>
      </c>
      <c r="AO298" s="1" t="s">
        <v>69</v>
      </c>
      <c r="AQ298" s="1" t="b">
        <v>1</v>
      </c>
      <c r="AS298" s="1">
        <v>1</v>
      </c>
      <c r="AV298" s="1" t="s">
        <v>864</v>
      </c>
      <c r="AZ298" s="1" t="s">
        <v>71</v>
      </c>
      <c r="BC298" s="1" t="s">
        <v>71</v>
      </c>
      <c r="BD298" s="1" t="s">
        <v>72</v>
      </c>
      <c r="BE298" s="1" t="s">
        <v>664</v>
      </c>
      <c r="BG298" s="1" t="s">
        <v>74</v>
      </c>
      <c r="BI298" s="1" t="s">
        <v>71</v>
      </c>
      <c r="BK298" s="4" t="s">
        <v>863</v>
      </c>
      <c r="BL298" s="1" t="s">
        <v>863</v>
      </c>
      <c r="BM298" s="4" t="s">
        <v>629</v>
      </c>
      <c r="BN298" s="1" t="s">
        <v>945</v>
      </c>
      <c r="BO298" s="4">
        <v>0.8</v>
      </c>
      <c r="BP298" s="1">
        <v>0.8</v>
      </c>
      <c r="BQ298" s="4">
        <v>8</v>
      </c>
      <c r="BR298" s="1">
        <v>8</v>
      </c>
      <c r="BS298" s="4">
        <v>5.07</v>
      </c>
      <c r="BT298" s="1">
        <v>5.07</v>
      </c>
      <c r="BU298" s="4">
        <v>3.17</v>
      </c>
      <c r="BV298" s="1">
        <v>3.17</v>
      </c>
      <c r="BW298" s="4">
        <v>-0.20300000000000001</v>
      </c>
      <c r="BX298" s="1">
        <v>-20.3</v>
      </c>
      <c r="BY298" s="4">
        <v>2391</v>
      </c>
      <c r="BZ298" s="1">
        <v>2391</v>
      </c>
      <c r="CA298" s="4">
        <f t="shared" si="4"/>
        <v>1905.627</v>
      </c>
      <c r="CB298" s="1">
        <f>VLOOKUP(A298:A608,[1]diamond_master!$B$1:$AK$311,19,0)</f>
        <v>2818.85</v>
      </c>
      <c r="CD298" s="1">
        <f>VLOOKUP(A298:A608,[1]diamond_master!$B$1:$AK$311,18,0)</f>
        <v>2255.08</v>
      </c>
    </row>
    <row r="299" spans="1:82">
      <c r="A299" s="1" t="s">
        <v>865</v>
      </c>
      <c r="B299" s="1" t="s">
        <v>59</v>
      </c>
      <c r="C299" s="1" t="s">
        <v>629</v>
      </c>
      <c r="D299" s="1">
        <v>1</v>
      </c>
      <c r="E299" s="1" t="s">
        <v>326</v>
      </c>
      <c r="F299" s="1" t="s">
        <v>93</v>
      </c>
      <c r="G299" s="1" t="s">
        <v>76</v>
      </c>
      <c r="H299" s="1" t="s">
        <v>76</v>
      </c>
      <c r="I299" s="1" t="s">
        <v>76</v>
      </c>
      <c r="J299" s="1" t="s">
        <v>64</v>
      </c>
      <c r="L299" s="1">
        <v>8.3699999999999992</v>
      </c>
      <c r="M299" s="1">
        <v>5.48</v>
      </c>
      <c r="N299" s="1">
        <v>3.47</v>
      </c>
      <c r="O299" s="1" t="s">
        <v>65</v>
      </c>
      <c r="P299" s="1">
        <v>536202203</v>
      </c>
      <c r="R299" s="1">
        <v>3416</v>
      </c>
      <c r="S299" s="1">
        <v>-0.34300000000000003</v>
      </c>
      <c r="V299" s="1" t="s">
        <v>908</v>
      </c>
      <c r="Y299" s="1">
        <v>63.3</v>
      </c>
      <c r="Z299" s="1">
        <v>59</v>
      </c>
      <c r="AD299" s="1" t="s">
        <v>66</v>
      </c>
      <c r="AE299" s="1" t="s">
        <v>64</v>
      </c>
      <c r="AF299" s="1" t="s">
        <v>67</v>
      </c>
      <c r="AM299" s="1" t="s">
        <v>68</v>
      </c>
      <c r="AO299" s="1" t="s">
        <v>69</v>
      </c>
      <c r="AQ299" s="1" t="b">
        <v>1</v>
      </c>
      <c r="AS299" s="1">
        <v>1</v>
      </c>
      <c r="AV299" s="1" t="s">
        <v>866</v>
      </c>
      <c r="AZ299" s="1" t="s">
        <v>71</v>
      </c>
      <c r="BC299" s="1" t="s">
        <v>71</v>
      </c>
      <c r="BD299" s="1" t="s">
        <v>72</v>
      </c>
      <c r="BG299" s="1" t="s">
        <v>74</v>
      </c>
      <c r="BI299" s="1" t="s">
        <v>71</v>
      </c>
      <c r="BK299" s="4" t="s">
        <v>865</v>
      </c>
      <c r="BL299" s="1" t="s">
        <v>865</v>
      </c>
      <c r="BM299" s="4" t="s">
        <v>629</v>
      </c>
      <c r="BN299" s="1" t="s">
        <v>945</v>
      </c>
      <c r="BO299" s="4">
        <v>1</v>
      </c>
      <c r="BP299" s="1">
        <v>1</v>
      </c>
      <c r="BQ299" s="4">
        <v>8.3699999999999992</v>
      </c>
      <c r="BR299" s="1">
        <v>8.3699999999999992</v>
      </c>
      <c r="BS299" s="4">
        <v>5.48</v>
      </c>
      <c r="BT299" s="1">
        <v>5.48</v>
      </c>
      <c r="BU299" s="4">
        <v>3.47</v>
      </c>
      <c r="BV299" s="1">
        <v>3.47</v>
      </c>
      <c r="BW299" s="4">
        <v>-0.34300000000000003</v>
      </c>
      <c r="BX299" s="1">
        <v>-34.299999999999997</v>
      </c>
      <c r="BY299" s="4">
        <v>3416</v>
      </c>
      <c r="BZ299" s="1">
        <v>3416</v>
      </c>
      <c r="CA299" s="4">
        <f t="shared" si="4"/>
        <v>2244.3119999999999</v>
      </c>
      <c r="CB299" s="1">
        <f>VLOOKUP(A299:A609,[1]diamond_master!$B$1:$AK$311,19,0)</f>
        <v>4495.93</v>
      </c>
      <c r="CD299" s="1">
        <f>VLOOKUP(A299:A609,[1]diamond_master!$B$1:$AK$311,18,0)</f>
        <v>4495.93</v>
      </c>
    </row>
    <row r="300" spans="1:82">
      <c r="A300" s="1" t="s">
        <v>867</v>
      </c>
      <c r="B300" s="1" t="s">
        <v>59</v>
      </c>
      <c r="C300" s="1" t="s">
        <v>629</v>
      </c>
      <c r="D300" s="1">
        <v>1.01</v>
      </c>
      <c r="E300" s="1" t="s">
        <v>326</v>
      </c>
      <c r="F300" s="1" t="s">
        <v>93</v>
      </c>
      <c r="G300" s="1" t="s">
        <v>76</v>
      </c>
      <c r="H300" s="1" t="s">
        <v>76</v>
      </c>
      <c r="I300" s="1" t="s">
        <v>76</v>
      </c>
      <c r="J300" s="1" t="s">
        <v>64</v>
      </c>
      <c r="L300" s="1">
        <v>8.51</v>
      </c>
      <c r="M300" s="1">
        <v>5.5</v>
      </c>
      <c r="N300" s="1">
        <v>3.45</v>
      </c>
      <c r="O300" s="1" t="s">
        <v>65</v>
      </c>
      <c r="P300" s="1">
        <v>530288376</v>
      </c>
      <c r="R300" s="1">
        <v>3208</v>
      </c>
      <c r="S300" s="1">
        <v>-0.38300000000000001</v>
      </c>
      <c r="V300" s="1" t="s">
        <v>927</v>
      </c>
      <c r="Y300" s="1">
        <v>62.7</v>
      </c>
      <c r="Z300" s="1">
        <v>61</v>
      </c>
      <c r="AD300" s="1" t="s">
        <v>66</v>
      </c>
      <c r="AE300" s="1" t="s">
        <v>64</v>
      </c>
      <c r="AF300" s="1" t="s">
        <v>67</v>
      </c>
      <c r="AM300" s="1" t="s">
        <v>68</v>
      </c>
      <c r="AO300" s="1" t="s">
        <v>69</v>
      </c>
      <c r="AQ300" s="1" t="b">
        <v>1</v>
      </c>
      <c r="AS300" s="1">
        <v>1</v>
      </c>
      <c r="AV300" s="1" t="s">
        <v>868</v>
      </c>
      <c r="AZ300" s="1" t="s">
        <v>71</v>
      </c>
      <c r="BC300" s="1" t="s">
        <v>120</v>
      </c>
      <c r="BD300" s="1" t="s">
        <v>72</v>
      </c>
      <c r="BE300" s="1" t="s">
        <v>776</v>
      </c>
      <c r="BG300" s="1" t="s">
        <v>74</v>
      </c>
      <c r="BI300" s="1" t="s">
        <v>71</v>
      </c>
      <c r="BK300" s="4" t="s">
        <v>867</v>
      </c>
      <c r="BL300" s="1" t="s">
        <v>867</v>
      </c>
      <c r="BM300" s="4" t="s">
        <v>629</v>
      </c>
      <c r="BN300" s="1" t="s">
        <v>945</v>
      </c>
      <c r="BO300" s="4">
        <v>1.01</v>
      </c>
      <c r="BP300" s="1">
        <v>1.01</v>
      </c>
      <c r="BQ300" s="4">
        <v>8.51</v>
      </c>
      <c r="BR300" s="1">
        <v>8.51</v>
      </c>
      <c r="BS300" s="4">
        <v>5.5</v>
      </c>
      <c r="BT300" s="1">
        <v>5.5</v>
      </c>
      <c r="BU300" s="4">
        <v>3.45</v>
      </c>
      <c r="BV300" s="1">
        <v>3.45</v>
      </c>
      <c r="BW300" s="4">
        <v>-0.38300000000000001</v>
      </c>
      <c r="BX300" s="1">
        <v>-38.299999999999997</v>
      </c>
      <c r="BY300" s="4">
        <v>3208</v>
      </c>
      <c r="BZ300" s="1">
        <v>3208</v>
      </c>
      <c r="CA300" s="4">
        <f t="shared" si="4"/>
        <v>1979.336</v>
      </c>
      <c r="CB300" s="1">
        <f>VLOOKUP(A300:A610,[1]diamond_master!$B$1:$AK$311,19,0)</f>
        <v>4347.93</v>
      </c>
      <c r="CD300" s="1">
        <f>VLOOKUP(A300:A610,[1]diamond_master!$B$1:$AK$311,18,0)</f>
        <v>4391.41</v>
      </c>
    </row>
    <row r="301" spans="1:82">
      <c r="A301" s="1" t="s">
        <v>869</v>
      </c>
      <c r="B301" s="1" t="s">
        <v>59</v>
      </c>
      <c r="C301" s="1" t="s">
        <v>629</v>
      </c>
      <c r="D301" s="1">
        <v>1.01</v>
      </c>
      <c r="E301" s="1" t="s">
        <v>326</v>
      </c>
      <c r="F301" s="1" t="s">
        <v>93</v>
      </c>
      <c r="G301" s="1" t="s">
        <v>76</v>
      </c>
      <c r="H301" s="1" t="s">
        <v>63</v>
      </c>
      <c r="I301" s="1" t="s">
        <v>63</v>
      </c>
      <c r="J301" s="1" t="s">
        <v>64</v>
      </c>
      <c r="L301" s="1">
        <v>8.35</v>
      </c>
      <c r="M301" s="1">
        <v>5.53</v>
      </c>
      <c r="N301" s="1">
        <v>3.5</v>
      </c>
      <c r="O301" s="1" t="s">
        <v>65</v>
      </c>
      <c r="P301" s="1">
        <v>533291211</v>
      </c>
      <c r="R301" s="1">
        <v>3260</v>
      </c>
      <c r="S301" s="1">
        <v>-0.373</v>
      </c>
      <c r="V301" s="1" t="s">
        <v>925</v>
      </c>
      <c r="Y301" s="1">
        <v>63.3</v>
      </c>
      <c r="Z301" s="1">
        <v>61</v>
      </c>
      <c r="AD301" s="1" t="s">
        <v>66</v>
      </c>
      <c r="AE301" s="1" t="s">
        <v>64</v>
      </c>
      <c r="AF301" s="1" t="s">
        <v>67</v>
      </c>
      <c r="AM301" s="1" t="s">
        <v>68</v>
      </c>
      <c r="AO301" s="1" t="s">
        <v>69</v>
      </c>
      <c r="AQ301" s="1" t="b">
        <v>1</v>
      </c>
      <c r="AS301" s="1">
        <v>1</v>
      </c>
      <c r="AV301" s="1" t="s">
        <v>870</v>
      </c>
      <c r="AZ301" s="1" t="s">
        <v>71</v>
      </c>
      <c r="BC301" s="1" t="s">
        <v>120</v>
      </c>
      <c r="BD301" s="1" t="s">
        <v>72</v>
      </c>
      <c r="BE301" s="1" t="s">
        <v>787</v>
      </c>
      <c r="BG301" s="1" t="s">
        <v>74</v>
      </c>
      <c r="BI301" s="1" t="s">
        <v>71</v>
      </c>
      <c r="BK301" s="4" t="s">
        <v>869</v>
      </c>
      <c r="BL301" s="1" t="s">
        <v>869</v>
      </c>
      <c r="BM301" s="4" t="s">
        <v>629</v>
      </c>
      <c r="BN301" s="1" t="s">
        <v>945</v>
      </c>
      <c r="BO301" s="4">
        <v>1.01</v>
      </c>
      <c r="BP301" s="1">
        <v>1.01</v>
      </c>
      <c r="BQ301" s="4">
        <v>8.35</v>
      </c>
      <c r="BR301" s="1">
        <v>8.35</v>
      </c>
      <c r="BS301" s="4">
        <v>5.53</v>
      </c>
      <c r="BT301" s="1">
        <v>5.53</v>
      </c>
      <c r="BU301" s="4">
        <v>3.5</v>
      </c>
      <c r="BV301" s="1">
        <v>3.5</v>
      </c>
      <c r="BW301" s="4">
        <v>-0.373</v>
      </c>
      <c r="BX301" s="1">
        <v>-37.299999999999997</v>
      </c>
      <c r="BY301" s="4">
        <v>3260</v>
      </c>
      <c r="BZ301" s="1">
        <v>3260</v>
      </c>
      <c r="CA301" s="4">
        <f t="shared" si="4"/>
        <v>2044.0200000000002</v>
      </c>
      <c r="CB301" s="1">
        <f>VLOOKUP(A301:A611,[1]diamond_master!$B$1:$AK$311,19,0)</f>
        <v>4386.46</v>
      </c>
      <c r="CD301" s="1">
        <f>VLOOKUP(A301:A611,[1]diamond_master!$B$1:$AK$311,18,0)</f>
        <v>4430.33</v>
      </c>
    </row>
    <row r="302" spans="1:82">
      <c r="A302" s="1" t="s">
        <v>871</v>
      </c>
      <c r="B302" s="1" t="s">
        <v>59</v>
      </c>
      <c r="C302" s="1" t="s">
        <v>629</v>
      </c>
      <c r="D302" s="1">
        <v>1.5</v>
      </c>
      <c r="E302" s="1" t="s">
        <v>326</v>
      </c>
      <c r="F302" s="1" t="s">
        <v>123</v>
      </c>
      <c r="H302" s="1" t="s">
        <v>63</v>
      </c>
      <c r="I302" s="1" t="s">
        <v>76</v>
      </c>
      <c r="J302" s="1" t="s">
        <v>64</v>
      </c>
      <c r="L302" s="1">
        <v>9.7899999999999991</v>
      </c>
      <c r="M302" s="1">
        <v>5.94</v>
      </c>
      <c r="N302" s="1">
        <v>3.96</v>
      </c>
      <c r="O302" s="1" t="s">
        <v>77</v>
      </c>
      <c r="P302" s="1">
        <v>6315956713</v>
      </c>
      <c r="R302" s="1">
        <v>6057</v>
      </c>
      <c r="S302" s="1">
        <v>-0.20300000000000001</v>
      </c>
      <c r="V302" s="1" t="s">
        <v>923</v>
      </c>
      <c r="Y302" s="1">
        <v>66.7</v>
      </c>
      <c r="Z302" s="1">
        <v>61</v>
      </c>
      <c r="AD302" s="1" t="s">
        <v>80</v>
      </c>
      <c r="AE302" s="1" t="s">
        <v>64</v>
      </c>
      <c r="AF302" s="1" t="s">
        <v>67</v>
      </c>
      <c r="AK302" s="1" t="s">
        <v>872</v>
      </c>
      <c r="AL302" s="1" t="s">
        <v>873</v>
      </c>
      <c r="AM302" s="1" t="s">
        <v>68</v>
      </c>
      <c r="AO302" s="1" t="s">
        <v>69</v>
      </c>
      <c r="AQ302" s="1" t="b">
        <v>1</v>
      </c>
      <c r="AS302" s="1">
        <v>1</v>
      </c>
      <c r="AU302" s="1" t="s">
        <v>874</v>
      </c>
      <c r="AV302" s="1" t="s">
        <v>875</v>
      </c>
      <c r="AY302" s="1" t="s">
        <v>876</v>
      </c>
      <c r="AZ302" s="1" t="s">
        <v>71</v>
      </c>
      <c r="BC302" s="1" t="s">
        <v>71</v>
      </c>
      <c r="BD302" s="1" t="s">
        <v>83</v>
      </c>
      <c r="BE302" s="1" t="s">
        <v>877</v>
      </c>
      <c r="BF302" s="1" t="s">
        <v>660</v>
      </c>
      <c r="BG302" s="1" t="s">
        <v>85</v>
      </c>
      <c r="BI302" s="1" t="s">
        <v>71</v>
      </c>
      <c r="BK302" s="4" t="s">
        <v>871</v>
      </c>
      <c r="BL302" s="1" t="s">
        <v>871</v>
      </c>
      <c r="BM302" s="4" t="s">
        <v>629</v>
      </c>
      <c r="BN302" s="1" t="s">
        <v>945</v>
      </c>
      <c r="BO302" s="4">
        <v>1.5</v>
      </c>
      <c r="BP302" s="1">
        <v>1.5</v>
      </c>
      <c r="BQ302" s="4">
        <v>9.7899999999999991</v>
      </c>
      <c r="BR302" s="1">
        <v>9.7899999999999991</v>
      </c>
      <c r="BS302" s="4">
        <v>5.94</v>
      </c>
      <c r="BT302" s="1">
        <v>5.94</v>
      </c>
      <c r="BU302" s="4">
        <v>3.96</v>
      </c>
      <c r="BV302" s="1">
        <v>3.96</v>
      </c>
      <c r="BW302" s="4">
        <v>-0.20300000000000001</v>
      </c>
      <c r="BX302" s="1">
        <v>-20.3</v>
      </c>
      <c r="BY302" s="4">
        <v>6057</v>
      </c>
      <c r="BZ302" s="1">
        <v>6057</v>
      </c>
      <c r="CA302" s="4">
        <f t="shared" si="4"/>
        <v>4827.4290000000001</v>
      </c>
      <c r="CB302" s="1">
        <f>VLOOKUP(A302:A612,[1]diamond_master!$B$1:$AK$311,19,0)</f>
        <v>7286.57</v>
      </c>
      <c r="CD302" s="1">
        <f>VLOOKUP(A302:A612,[1]diamond_master!$B$1:$AK$311,18,0)</f>
        <v>10929.86</v>
      </c>
    </row>
    <row r="303" spans="1:82">
      <c r="A303" s="1" t="s">
        <v>878</v>
      </c>
      <c r="B303" s="1" t="s">
        <v>59</v>
      </c>
      <c r="C303" s="1" t="s">
        <v>629</v>
      </c>
      <c r="D303" s="1">
        <v>1.5</v>
      </c>
      <c r="E303" s="1" t="s">
        <v>326</v>
      </c>
      <c r="F303" s="1" t="s">
        <v>62</v>
      </c>
      <c r="H303" s="1" t="s">
        <v>76</v>
      </c>
      <c r="I303" s="1" t="s">
        <v>76</v>
      </c>
      <c r="J303" s="1" t="s">
        <v>189</v>
      </c>
      <c r="L303" s="1">
        <v>9.58</v>
      </c>
      <c r="M303" s="1">
        <v>6.4</v>
      </c>
      <c r="N303" s="1">
        <v>4.0599999999999996</v>
      </c>
      <c r="O303" s="1" t="s">
        <v>77</v>
      </c>
      <c r="P303" s="1">
        <v>2221088963</v>
      </c>
      <c r="R303" s="1">
        <v>6775</v>
      </c>
      <c r="S303" s="1">
        <v>-0.20300000000000001</v>
      </c>
      <c r="V303" s="1" t="s">
        <v>908</v>
      </c>
      <c r="Y303" s="1">
        <v>63.4</v>
      </c>
      <c r="Z303" s="1">
        <v>59</v>
      </c>
      <c r="AA303" s="1" t="s">
        <v>78</v>
      </c>
      <c r="AB303" s="1" t="s">
        <v>79</v>
      </c>
      <c r="AD303" s="1" t="s">
        <v>80</v>
      </c>
      <c r="AE303" s="1" t="s">
        <v>64</v>
      </c>
      <c r="AF303" s="1" t="s">
        <v>67</v>
      </c>
      <c r="AK303" s="1" t="s">
        <v>879</v>
      </c>
      <c r="AM303" s="1" t="s">
        <v>68</v>
      </c>
      <c r="AO303" s="1" t="s">
        <v>69</v>
      </c>
      <c r="AQ303" s="1" t="b">
        <v>1</v>
      </c>
      <c r="AS303" s="1">
        <v>1</v>
      </c>
      <c r="AV303" s="1" t="s">
        <v>880</v>
      </c>
      <c r="AY303" s="1" t="s">
        <v>684</v>
      </c>
      <c r="AZ303" s="1" t="s">
        <v>71</v>
      </c>
      <c r="BC303" s="1" t="s">
        <v>71</v>
      </c>
      <c r="BD303" s="1" t="s">
        <v>83</v>
      </c>
      <c r="BE303" s="1" t="s">
        <v>881</v>
      </c>
      <c r="BF303" s="1" t="s">
        <v>660</v>
      </c>
      <c r="BG303" s="1" t="s">
        <v>85</v>
      </c>
      <c r="BI303" s="1" t="s">
        <v>71</v>
      </c>
      <c r="BK303" s="4" t="s">
        <v>878</v>
      </c>
      <c r="BL303" s="1" t="s">
        <v>878</v>
      </c>
      <c r="BM303" s="4" t="s">
        <v>629</v>
      </c>
      <c r="BN303" s="1" t="s">
        <v>945</v>
      </c>
      <c r="BO303" s="4">
        <v>1.5</v>
      </c>
      <c r="BP303" s="1">
        <v>1.5</v>
      </c>
      <c r="BQ303" s="4">
        <v>9.58</v>
      </c>
      <c r="BR303" s="1">
        <v>9.58</v>
      </c>
      <c r="BS303" s="4">
        <v>6.4</v>
      </c>
      <c r="BT303" s="1">
        <v>6.4</v>
      </c>
      <c r="BU303" s="4">
        <v>4.0599999999999996</v>
      </c>
      <c r="BV303" s="1">
        <v>4.0599999999999996</v>
      </c>
      <c r="BW303" s="4">
        <v>-0.20300000000000001</v>
      </c>
      <c r="BX303" s="1">
        <v>-20.3</v>
      </c>
      <c r="BY303" s="4">
        <v>6775</v>
      </c>
      <c r="BZ303" s="1">
        <v>6775</v>
      </c>
      <c r="CA303" s="4">
        <f t="shared" si="4"/>
        <v>5399.6750000000002</v>
      </c>
      <c r="CB303" s="1">
        <f>VLOOKUP(A303:A613,[1]diamond_master!$B$1:$AK$311,19,0)</f>
        <v>8150.32</v>
      </c>
      <c r="CD303" s="1">
        <f>VLOOKUP(A303:A613,[1]diamond_master!$B$1:$AK$311,18,0)</f>
        <v>12225.49</v>
      </c>
    </row>
    <row r="304" spans="1:82">
      <c r="A304" s="1" t="s">
        <v>882</v>
      </c>
      <c r="B304" s="1" t="s">
        <v>59</v>
      </c>
      <c r="C304" s="1" t="s">
        <v>629</v>
      </c>
      <c r="D304" s="1">
        <v>1.5</v>
      </c>
      <c r="E304" s="1" t="s">
        <v>326</v>
      </c>
      <c r="F304" s="1" t="s">
        <v>93</v>
      </c>
      <c r="G304" s="1" t="s">
        <v>76</v>
      </c>
      <c r="H304" s="1" t="s">
        <v>63</v>
      </c>
      <c r="I304" s="1" t="s">
        <v>76</v>
      </c>
      <c r="J304" s="1" t="s">
        <v>64</v>
      </c>
      <c r="L304" s="1">
        <v>9.5299999999999994</v>
      </c>
      <c r="M304" s="1">
        <v>6.01</v>
      </c>
      <c r="N304" s="1">
        <v>3.9</v>
      </c>
      <c r="O304" s="1" t="s">
        <v>65</v>
      </c>
      <c r="P304" s="1">
        <v>544257095</v>
      </c>
      <c r="R304" s="1">
        <v>5269</v>
      </c>
      <c r="S304" s="1">
        <v>-0.33300000000000002</v>
      </c>
      <c r="V304" s="1" t="s">
        <v>936</v>
      </c>
      <c r="Y304" s="1">
        <v>64.900000000000006</v>
      </c>
      <c r="Z304" s="1">
        <v>57</v>
      </c>
      <c r="AD304" s="1" t="s">
        <v>66</v>
      </c>
      <c r="AE304" s="1" t="s">
        <v>64</v>
      </c>
      <c r="AF304" s="1" t="s">
        <v>67</v>
      </c>
      <c r="AM304" s="1" t="s">
        <v>68</v>
      </c>
      <c r="AO304" s="1" t="s">
        <v>69</v>
      </c>
      <c r="AQ304" s="1" t="b">
        <v>1</v>
      </c>
      <c r="AS304" s="1">
        <v>1</v>
      </c>
      <c r="AZ304" s="1" t="s">
        <v>71</v>
      </c>
      <c r="BC304" s="1" t="s">
        <v>140</v>
      </c>
      <c r="BD304" s="1" t="s">
        <v>72</v>
      </c>
      <c r="BE304" s="1" t="s">
        <v>808</v>
      </c>
      <c r="BG304" s="1" t="s">
        <v>74</v>
      </c>
      <c r="BI304" s="1" t="s">
        <v>71</v>
      </c>
      <c r="BK304" s="4" t="s">
        <v>882</v>
      </c>
      <c r="BL304" s="1" t="s">
        <v>882</v>
      </c>
      <c r="BM304" s="4" t="s">
        <v>629</v>
      </c>
      <c r="BN304" s="1" t="s">
        <v>945</v>
      </c>
      <c r="BO304" s="4">
        <v>1.5</v>
      </c>
      <c r="BP304" s="1">
        <v>1.5</v>
      </c>
      <c r="BQ304" s="4">
        <v>9.5299999999999994</v>
      </c>
      <c r="BR304" s="1">
        <v>9.5299999999999994</v>
      </c>
      <c r="BS304" s="4">
        <v>6.01</v>
      </c>
      <c r="BT304" s="1">
        <v>6.01</v>
      </c>
      <c r="BU304" s="4">
        <v>3.9</v>
      </c>
      <c r="BV304" s="1">
        <v>3.9</v>
      </c>
      <c r="BW304" s="4">
        <v>-0.33300000000000002</v>
      </c>
      <c r="BX304" s="1">
        <v>-33.299999999999997</v>
      </c>
      <c r="BY304" s="4">
        <v>5269</v>
      </c>
      <c r="BZ304" s="1">
        <v>5269</v>
      </c>
      <c r="CA304" s="4">
        <f t="shared" si="4"/>
        <v>3514.4230000000002</v>
      </c>
      <c r="CB304" s="1">
        <f>VLOOKUP(A304:A614,[1]diamond_master!$B$1:$AK$311,19,0)</f>
        <v>6883.11</v>
      </c>
      <c r="CD304" s="1">
        <f>VLOOKUP(A304:A614,[1]diamond_master!$B$1:$AK$311,18,0)</f>
        <v>10324.66</v>
      </c>
    </row>
    <row r="305" spans="1:82">
      <c r="A305" s="1" t="s">
        <v>883</v>
      </c>
      <c r="B305" s="1" t="s">
        <v>59</v>
      </c>
      <c r="C305" s="1" t="s">
        <v>629</v>
      </c>
      <c r="D305" s="1">
        <v>1.6</v>
      </c>
      <c r="E305" s="1" t="s">
        <v>326</v>
      </c>
      <c r="F305" s="1" t="s">
        <v>93</v>
      </c>
      <c r="G305" s="1" t="s">
        <v>76</v>
      </c>
      <c r="H305" s="1" t="s">
        <v>76</v>
      </c>
      <c r="I305" s="1" t="s">
        <v>76</v>
      </c>
      <c r="J305" s="1" t="s">
        <v>64</v>
      </c>
      <c r="L305" s="1">
        <v>9.7100000000000009</v>
      </c>
      <c r="M305" s="1">
        <v>6.43</v>
      </c>
      <c r="N305" s="1">
        <v>4.1399999999999997</v>
      </c>
      <c r="O305" s="1" t="s">
        <v>65</v>
      </c>
      <c r="P305" s="1">
        <v>516252230</v>
      </c>
      <c r="R305" s="1">
        <v>5348</v>
      </c>
      <c r="S305" s="1">
        <v>-0.32300000000000001</v>
      </c>
      <c r="V305" s="1" t="s">
        <v>931</v>
      </c>
      <c r="Y305" s="1">
        <v>64.400000000000006</v>
      </c>
      <c r="Z305" s="1">
        <v>60.5</v>
      </c>
      <c r="AD305" s="1" t="s">
        <v>66</v>
      </c>
      <c r="AE305" s="1" t="s">
        <v>64</v>
      </c>
      <c r="AF305" s="1" t="s">
        <v>67</v>
      </c>
      <c r="AM305" s="1" t="s">
        <v>68</v>
      </c>
      <c r="AO305" s="1" t="s">
        <v>69</v>
      </c>
      <c r="AQ305" s="1" t="b">
        <v>1</v>
      </c>
      <c r="AS305" s="1">
        <v>1</v>
      </c>
      <c r="AU305" s="1" t="s">
        <v>884</v>
      </c>
      <c r="AV305" s="1" t="s">
        <v>885</v>
      </c>
      <c r="AZ305" s="1" t="s">
        <v>71</v>
      </c>
      <c r="BC305" s="1" t="s">
        <v>140</v>
      </c>
      <c r="BD305" s="1" t="s">
        <v>72</v>
      </c>
      <c r="BE305" s="1" t="s">
        <v>886</v>
      </c>
      <c r="BG305" s="1" t="s">
        <v>74</v>
      </c>
      <c r="BI305" s="1" t="s">
        <v>71</v>
      </c>
      <c r="BK305" s="4" t="s">
        <v>883</v>
      </c>
      <c r="BL305" s="1" t="s">
        <v>883</v>
      </c>
      <c r="BM305" s="4" t="s">
        <v>629</v>
      </c>
      <c r="BN305" s="1" t="s">
        <v>945</v>
      </c>
      <c r="BO305" s="4">
        <v>1.6</v>
      </c>
      <c r="BP305" s="1">
        <v>1.6</v>
      </c>
      <c r="BQ305" s="4">
        <v>9.7100000000000009</v>
      </c>
      <c r="BR305" s="1">
        <v>9.7100000000000009</v>
      </c>
      <c r="BS305" s="4">
        <v>6.43</v>
      </c>
      <c r="BT305" s="1">
        <v>6.43</v>
      </c>
      <c r="BU305" s="4">
        <v>4.1399999999999997</v>
      </c>
      <c r="BV305" s="1">
        <v>4.1399999999999997</v>
      </c>
      <c r="BW305" s="4">
        <v>-0.32300000000000001</v>
      </c>
      <c r="BX305" s="1">
        <v>-32.299999999999997</v>
      </c>
      <c r="BY305" s="4">
        <v>5348</v>
      </c>
      <c r="BZ305" s="1">
        <v>5348</v>
      </c>
      <c r="CA305" s="4">
        <f t="shared" si="4"/>
        <v>3620.596</v>
      </c>
      <c r="CB305" s="1">
        <f>VLOOKUP(A305:A615,[1]diamond_master!$B$1:$AK$311,19,0)</f>
        <v>6933.9</v>
      </c>
      <c r="CD305" s="1">
        <f>VLOOKUP(A305:A615,[1]diamond_master!$B$1:$AK$311,18,0)</f>
        <v>11094.23</v>
      </c>
    </row>
    <row r="306" spans="1:82">
      <c r="A306" s="1" t="s">
        <v>887</v>
      </c>
      <c r="B306" s="1" t="s">
        <v>59</v>
      </c>
      <c r="C306" s="1" t="s">
        <v>629</v>
      </c>
      <c r="D306" s="1">
        <v>1.7</v>
      </c>
      <c r="E306" s="1" t="s">
        <v>326</v>
      </c>
      <c r="F306" s="1" t="s">
        <v>93</v>
      </c>
      <c r="G306" s="1" t="s">
        <v>76</v>
      </c>
      <c r="H306" s="1" t="s">
        <v>63</v>
      </c>
      <c r="I306" s="1" t="s">
        <v>76</v>
      </c>
      <c r="J306" s="1" t="s">
        <v>64</v>
      </c>
      <c r="L306" s="1">
        <v>10.3</v>
      </c>
      <c r="M306" s="1" t="s">
        <v>914</v>
      </c>
      <c r="N306" s="1">
        <v>4.09</v>
      </c>
      <c r="O306" s="1" t="s">
        <v>65</v>
      </c>
      <c r="P306" s="1">
        <v>547272310</v>
      </c>
      <c r="R306" s="1">
        <v>6296</v>
      </c>
      <c r="S306" s="1">
        <v>-0.20300000000000001</v>
      </c>
      <c r="V306" s="1" t="s">
        <v>908</v>
      </c>
      <c r="Y306" s="1">
        <v>62.1</v>
      </c>
      <c r="Z306" s="1">
        <v>56</v>
      </c>
      <c r="AD306" s="1" t="s">
        <v>66</v>
      </c>
      <c r="AE306" s="1" t="s">
        <v>64</v>
      </c>
      <c r="AF306" s="1" t="s">
        <v>67</v>
      </c>
      <c r="AM306" s="1" t="s">
        <v>68</v>
      </c>
      <c r="AO306" s="1" t="s">
        <v>69</v>
      </c>
      <c r="AQ306" s="1" t="b">
        <v>1</v>
      </c>
      <c r="AS306" s="1">
        <v>1</v>
      </c>
      <c r="AZ306" s="1" t="s">
        <v>71</v>
      </c>
      <c r="BC306" s="1" t="s">
        <v>71</v>
      </c>
      <c r="BD306" s="1" t="s">
        <v>72</v>
      </c>
      <c r="BG306" s="1" t="s">
        <v>74</v>
      </c>
      <c r="BI306" s="1" t="s">
        <v>71</v>
      </c>
      <c r="BK306" s="4" t="s">
        <v>887</v>
      </c>
      <c r="BL306" s="1" t="s">
        <v>887</v>
      </c>
      <c r="BM306" s="4" t="s">
        <v>629</v>
      </c>
      <c r="BN306" s="1" t="s">
        <v>945</v>
      </c>
      <c r="BO306" s="4">
        <v>1.7</v>
      </c>
      <c r="BP306" s="1">
        <v>1.7</v>
      </c>
      <c r="BQ306" s="4">
        <v>10.3</v>
      </c>
      <c r="BR306" s="1">
        <v>10.3</v>
      </c>
      <c r="BS306" s="4" t="s">
        <v>914</v>
      </c>
      <c r="BT306" s="1">
        <v>0</v>
      </c>
      <c r="BU306" s="4">
        <v>4.09</v>
      </c>
      <c r="BV306" s="1">
        <v>4.09</v>
      </c>
      <c r="BW306" s="4">
        <v>-0.20300000000000001</v>
      </c>
      <c r="BX306" s="1">
        <v>-20.3</v>
      </c>
      <c r="BY306" s="4">
        <v>6296</v>
      </c>
      <c r="BZ306" s="1">
        <v>6296</v>
      </c>
      <c r="CA306" s="4">
        <f t="shared" si="4"/>
        <v>5017.9120000000003</v>
      </c>
      <c r="CB306" s="1">
        <f>VLOOKUP(A306:A616,[1]diamond_master!$B$1:$AK$311,19,0)</f>
        <v>7422.61</v>
      </c>
      <c r="CD306" s="1">
        <f>VLOOKUP(A306:A616,[1]diamond_master!$B$1:$AK$311,18,0)</f>
        <v>12618.43</v>
      </c>
    </row>
    <row r="307" spans="1:82">
      <c r="A307" s="1" t="s">
        <v>888</v>
      </c>
      <c r="B307" s="1" t="s">
        <v>59</v>
      </c>
      <c r="C307" s="1" t="s">
        <v>629</v>
      </c>
      <c r="D307" s="1">
        <v>1.72</v>
      </c>
      <c r="E307" s="1" t="s">
        <v>326</v>
      </c>
      <c r="F307" s="1" t="s">
        <v>123</v>
      </c>
      <c r="G307" s="1" t="s">
        <v>76</v>
      </c>
      <c r="H307" s="1" t="s">
        <v>63</v>
      </c>
      <c r="I307" s="1" t="s">
        <v>63</v>
      </c>
      <c r="J307" s="1" t="s">
        <v>64</v>
      </c>
      <c r="L307" s="1">
        <v>10.24</v>
      </c>
      <c r="M307" s="1" t="s">
        <v>915</v>
      </c>
      <c r="N307" s="1">
        <v>4.13</v>
      </c>
      <c r="O307" s="1" t="s">
        <v>65</v>
      </c>
      <c r="P307" s="1">
        <v>533291214</v>
      </c>
      <c r="R307" s="1">
        <v>6057</v>
      </c>
      <c r="S307" s="1">
        <v>-0.20300000000000001</v>
      </c>
      <c r="V307" s="1" t="s">
        <v>926</v>
      </c>
      <c r="Y307" s="1">
        <v>61.4</v>
      </c>
      <c r="Z307" s="1">
        <v>60</v>
      </c>
      <c r="AD307" s="1" t="s">
        <v>66</v>
      </c>
      <c r="AE307" s="1" t="s">
        <v>64</v>
      </c>
      <c r="AF307" s="1" t="s">
        <v>67</v>
      </c>
      <c r="AM307" s="1" t="s">
        <v>68</v>
      </c>
      <c r="AO307" s="1" t="s">
        <v>69</v>
      </c>
      <c r="AQ307" s="1" t="b">
        <v>1</v>
      </c>
      <c r="AS307" s="1">
        <v>1</v>
      </c>
      <c r="AU307" s="1" t="s">
        <v>889</v>
      </c>
      <c r="AV307" s="1" t="s">
        <v>890</v>
      </c>
      <c r="AZ307" s="1" t="s">
        <v>71</v>
      </c>
      <c r="BC307" s="1" t="s">
        <v>71</v>
      </c>
      <c r="BD307" s="1" t="s">
        <v>72</v>
      </c>
      <c r="BE307" s="1" t="s">
        <v>482</v>
      </c>
      <c r="BG307" s="1" t="s">
        <v>74</v>
      </c>
      <c r="BI307" s="1" t="s">
        <v>71</v>
      </c>
      <c r="BK307" s="4" t="s">
        <v>888</v>
      </c>
      <c r="BL307" s="1" t="s">
        <v>888</v>
      </c>
      <c r="BM307" s="4" t="s">
        <v>629</v>
      </c>
      <c r="BN307" s="1" t="s">
        <v>945</v>
      </c>
      <c r="BO307" s="4">
        <v>1.72</v>
      </c>
      <c r="BP307" s="1">
        <v>1.72</v>
      </c>
      <c r="BQ307" s="4">
        <v>10.24</v>
      </c>
      <c r="BR307" s="1">
        <v>10.24</v>
      </c>
      <c r="BS307" s="4" t="s">
        <v>915</v>
      </c>
      <c r="BT307" s="1">
        <v>0</v>
      </c>
      <c r="BU307" s="4">
        <v>4.13</v>
      </c>
      <c r="BV307" s="1">
        <v>4.13</v>
      </c>
      <c r="BW307" s="4">
        <v>-0.20300000000000001</v>
      </c>
      <c r="BX307" s="1">
        <v>-20.3</v>
      </c>
      <c r="BY307" s="4">
        <v>6057</v>
      </c>
      <c r="BZ307" s="1">
        <v>6057</v>
      </c>
      <c r="CA307" s="4">
        <f t="shared" si="4"/>
        <v>4827.4290000000001</v>
      </c>
      <c r="CB307" s="1">
        <f>VLOOKUP(A307:A617,[1]diamond_master!$B$1:$AK$311,19,0)</f>
        <v>7140.84</v>
      </c>
      <c r="CD307" s="1">
        <f>VLOOKUP(A307:A617,[1]diamond_master!$B$1:$AK$311,18,0)</f>
        <v>12282.24</v>
      </c>
    </row>
    <row r="308" spans="1:82">
      <c r="A308" s="1" t="s">
        <v>891</v>
      </c>
      <c r="B308" s="1" t="s">
        <v>59</v>
      </c>
      <c r="C308" s="1" t="s">
        <v>629</v>
      </c>
      <c r="D308" s="1">
        <v>2.31</v>
      </c>
      <c r="E308" s="1" t="s">
        <v>326</v>
      </c>
      <c r="F308" s="1" t="s">
        <v>62</v>
      </c>
      <c r="G308" s="1" t="s">
        <v>76</v>
      </c>
      <c r="H308" s="1" t="s">
        <v>63</v>
      </c>
      <c r="I308" s="1" t="s">
        <v>63</v>
      </c>
      <c r="J308" s="1" t="s">
        <v>64</v>
      </c>
      <c r="L308" s="1">
        <v>10.79</v>
      </c>
      <c r="M308" s="1" t="s">
        <v>916</v>
      </c>
      <c r="N308" s="1">
        <v>4.6900000000000004</v>
      </c>
      <c r="O308" s="1" t="s">
        <v>65</v>
      </c>
      <c r="P308" s="1">
        <v>516252233</v>
      </c>
      <c r="R308" s="1">
        <v>7470</v>
      </c>
      <c r="S308" s="1">
        <v>-0.33300000000000002</v>
      </c>
      <c r="V308" s="1" t="s">
        <v>908</v>
      </c>
      <c r="Y308" s="1">
        <v>65.3</v>
      </c>
      <c r="Z308" s="1">
        <v>60.5</v>
      </c>
      <c r="AD308" s="1" t="s">
        <v>66</v>
      </c>
      <c r="AE308" s="1" t="s">
        <v>64</v>
      </c>
      <c r="AF308" s="1" t="s">
        <v>67</v>
      </c>
      <c r="AM308" s="1" t="s">
        <v>68</v>
      </c>
      <c r="AO308" s="1" t="s">
        <v>69</v>
      </c>
      <c r="AQ308" s="1" t="b">
        <v>1</v>
      </c>
      <c r="AS308" s="1">
        <v>1</v>
      </c>
      <c r="AU308" s="1" t="s">
        <v>892</v>
      </c>
      <c r="AV308" s="1" t="s">
        <v>893</v>
      </c>
      <c r="AZ308" s="1" t="s">
        <v>71</v>
      </c>
      <c r="BC308" s="1" t="s">
        <v>71</v>
      </c>
      <c r="BD308" s="1" t="s">
        <v>72</v>
      </c>
      <c r="BE308" s="1" t="s">
        <v>305</v>
      </c>
      <c r="BG308" s="1" t="s">
        <v>74</v>
      </c>
      <c r="BI308" s="1" t="s">
        <v>71</v>
      </c>
      <c r="BK308" s="4" t="s">
        <v>891</v>
      </c>
      <c r="BL308" s="1" t="s">
        <v>891</v>
      </c>
      <c r="BM308" s="4" t="s">
        <v>629</v>
      </c>
      <c r="BN308" s="1" t="s">
        <v>945</v>
      </c>
      <c r="BO308" s="4">
        <v>2.31</v>
      </c>
      <c r="BP308" s="1">
        <v>2.31</v>
      </c>
      <c r="BQ308" s="4">
        <v>10.79</v>
      </c>
      <c r="BR308" s="1">
        <v>10.79</v>
      </c>
      <c r="BS308" s="4" t="s">
        <v>916</v>
      </c>
      <c r="BT308" s="1">
        <v>0</v>
      </c>
      <c r="BU308" s="4">
        <v>4.6900000000000004</v>
      </c>
      <c r="BV308" s="1">
        <v>4.6900000000000004</v>
      </c>
      <c r="BW308" s="4">
        <v>-0.33300000000000002</v>
      </c>
      <c r="BX308" s="1">
        <v>-33.299999999999997</v>
      </c>
      <c r="BY308" s="4">
        <v>7470</v>
      </c>
      <c r="BZ308" s="1">
        <v>7470</v>
      </c>
      <c r="CA308" s="4">
        <f t="shared" si="4"/>
        <v>4982.49</v>
      </c>
      <c r="CB308" s="1">
        <f>VLOOKUP(A308:A618,[1]diamond_master!$B$1:$AK$311,19,0)</f>
        <v>9758.36</v>
      </c>
      <c r="CD308" s="1">
        <f>VLOOKUP(A308:A618,[1]diamond_master!$B$1:$AK$311,18,0)</f>
        <v>22541.81</v>
      </c>
    </row>
    <row r="309" spans="1:82">
      <c r="A309" s="1" t="s">
        <v>894</v>
      </c>
      <c r="B309" s="1" t="s">
        <v>59</v>
      </c>
      <c r="C309" s="1" t="s">
        <v>629</v>
      </c>
      <c r="D309" s="1">
        <v>2.5</v>
      </c>
      <c r="E309" s="1" t="s">
        <v>326</v>
      </c>
      <c r="F309" s="1" t="s">
        <v>123</v>
      </c>
      <c r="G309" s="1" t="s">
        <v>76</v>
      </c>
      <c r="H309" s="1" t="s">
        <v>63</v>
      </c>
      <c r="I309" s="1" t="s">
        <v>63</v>
      </c>
      <c r="J309" s="1" t="s">
        <v>64</v>
      </c>
      <c r="L309" s="1">
        <v>11.56</v>
      </c>
      <c r="M309" s="1" t="s">
        <v>917</v>
      </c>
      <c r="N309" s="1">
        <v>4.6399999999999997</v>
      </c>
      <c r="O309" s="1" t="s">
        <v>65</v>
      </c>
      <c r="P309" s="1">
        <v>499123296</v>
      </c>
      <c r="R309" s="1">
        <v>6761</v>
      </c>
      <c r="S309" s="1">
        <v>-0.30299999999999999</v>
      </c>
      <c r="V309" s="1" t="s">
        <v>937</v>
      </c>
      <c r="Y309" s="1">
        <v>61.9</v>
      </c>
      <c r="Z309" s="1">
        <v>57.5</v>
      </c>
      <c r="AD309" s="1" t="s">
        <v>66</v>
      </c>
      <c r="AE309" s="1" t="s">
        <v>64</v>
      </c>
      <c r="AF309" s="1" t="s">
        <v>67</v>
      </c>
      <c r="AM309" s="1" t="s">
        <v>68</v>
      </c>
      <c r="AO309" s="1" t="s">
        <v>69</v>
      </c>
      <c r="AQ309" s="1" t="b">
        <v>1</v>
      </c>
      <c r="AS309" s="1">
        <v>1</v>
      </c>
      <c r="AU309" s="1" t="s">
        <v>895</v>
      </c>
      <c r="AV309" s="1" t="s">
        <v>896</v>
      </c>
      <c r="AZ309" s="1" t="s">
        <v>71</v>
      </c>
      <c r="BC309" s="1" t="s">
        <v>176</v>
      </c>
      <c r="BD309" s="1" t="s">
        <v>72</v>
      </c>
      <c r="BE309" s="1" t="s">
        <v>897</v>
      </c>
      <c r="BG309" s="1" t="s">
        <v>74</v>
      </c>
      <c r="BI309" s="1" t="s">
        <v>71</v>
      </c>
      <c r="BK309" s="4" t="s">
        <v>894</v>
      </c>
      <c r="BL309" s="1" t="s">
        <v>894</v>
      </c>
      <c r="BM309" s="4" t="s">
        <v>629</v>
      </c>
      <c r="BN309" s="1" t="s">
        <v>945</v>
      </c>
      <c r="BO309" s="4">
        <v>2.5</v>
      </c>
      <c r="BP309" s="1">
        <v>2.5</v>
      </c>
      <c r="BQ309" s="4">
        <v>11.56</v>
      </c>
      <c r="BR309" s="1">
        <v>11.56</v>
      </c>
      <c r="BS309" s="4" t="s">
        <v>917</v>
      </c>
      <c r="BT309" s="1">
        <v>0</v>
      </c>
      <c r="BU309" s="4">
        <v>4.6399999999999997</v>
      </c>
      <c r="BV309" s="1">
        <v>4.6399999999999997</v>
      </c>
      <c r="BW309" s="4">
        <v>-0.30299999999999999</v>
      </c>
      <c r="BX309" s="1">
        <v>-30.3</v>
      </c>
      <c r="BY309" s="4">
        <v>6761</v>
      </c>
      <c r="BZ309" s="1">
        <v>6761</v>
      </c>
      <c r="CA309" s="4">
        <f t="shared" si="4"/>
        <v>4712.4169999999995</v>
      </c>
      <c r="CB309" s="1">
        <f>VLOOKUP(A309:A619,[1]diamond_master!$B$1:$AK$311,19,0)</f>
        <v>8633.39</v>
      </c>
      <c r="CD309" s="1">
        <f>VLOOKUP(A309:A619,[1]diamond_master!$B$1:$AK$311,18,0)</f>
        <v>21583.48</v>
      </c>
    </row>
    <row r="310" spans="1:82">
      <c r="A310" s="1" t="s">
        <v>898</v>
      </c>
      <c r="B310" s="1" t="s">
        <v>59</v>
      </c>
      <c r="C310" s="1" t="s">
        <v>629</v>
      </c>
      <c r="D310" s="1">
        <v>3</v>
      </c>
      <c r="E310" s="1" t="s">
        <v>326</v>
      </c>
      <c r="F310" s="1" t="s">
        <v>93</v>
      </c>
      <c r="H310" s="1" t="s">
        <v>63</v>
      </c>
      <c r="I310" s="1" t="s">
        <v>63</v>
      </c>
      <c r="J310" s="1" t="s">
        <v>64</v>
      </c>
      <c r="L310" s="1">
        <v>11.8</v>
      </c>
      <c r="M310" s="1" t="s">
        <v>918</v>
      </c>
      <c r="N310" s="1">
        <v>5.05</v>
      </c>
      <c r="O310" s="1" t="s">
        <v>77</v>
      </c>
      <c r="P310" s="1">
        <v>2416532278</v>
      </c>
      <c r="R310" s="1">
        <v>12699</v>
      </c>
      <c r="S310" s="1">
        <v>-0.253</v>
      </c>
      <c r="V310" s="1" t="s">
        <v>925</v>
      </c>
      <c r="Y310" s="1">
        <v>63.8</v>
      </c>
      <c r="Z310" s="1">
        <v>62</v>
      </c>
      <c r="AA310" s="1" t="s">
        <v>78</v>
      </c>
      <c r="AB310" s="1" t="s">
        <v>637</v>
      </c>
      <c r="AD310" s="1" t="s">
        <v>80</v>
      </c>
      <c r="AE310" s="1" t="s">
        <v>64</v>
      </c>
      <c r="AF310" s="1" t="s">
        <v>67</v>
      </c>
      <c r="AK310" s="1" t="s">
        <v>899</v>
      </c>
      <c r="AL310" s="1" t="s">
        <v>900</v>
      </c>
      <c r="AM310" s="1" t="s">
        <v>68</v>
      </c>
      <c r="AO310" s="1" t="s">
        <v>69</v>
      </c>
      <c r="AQ310" s="1" t="b">
        <v>1</v>
      </c>
      <c r="AS310" s="1">
        <v>1</v>
      </c>
      <c r="AV310" s="1" t="s">
        <v>901</v>
      </c>
      <c r="AY310" s="1" t="s">
        <v>902</v>
      </c>
      <c r="AZ310" s="1" t="s">
        <v>71</v>
      </c>
      <c r="BC310" s="1" t="s">
        <v>120</v>
      </c>
      <c r="BD310" s="1" t="s">
        <v>83</v>
      </c>
      <c r="BE310" s="2">
        <v>44359</v>
      </c>
      <c r="BF310" s="1" t="s">
        <v>660</v>
      </c>
      <c r="BG310" s="1" t="s">
        <v>85</v>
      </c>
      <c r="BI310" s="1" t="s">
        <v>71</v>
      </c>
      <c r="BK310" s="4" t="s">
        <v>898</v>
      </c>
      <c r="BL310" s="1" t="s">
        <v>898</v>
      </c>
      <c r="BM310" s="4" t="s">
        <v>629</v>
      </c>
      <c r="BN310" s="1" t="s">
        <v>945</v>
      </c>
      <c r="BO310" s="4">
        <v>3</v>
      </c>
      <c r="BP310" s="1">
        <v>3</v>
      </c>
      <c r="BQ310" s="4">
        <v>11.8</v>
      </c>
      <c r="BR310" s="1">
        <v>11.8</v>
      </c>
      <c r="BS310" s="4" t="s">
        <v>918</v>
      </c>
      <c r="BT310" s="1">
        <v>0</v>
      </c>
      <c r="BU310" s="4">
        <v>5.05</v>
      </c>
      <c r="BV310" s="1">
        <v>5.05</v>
      </c>
      <c r="BW310" s="4">
        <v>-0.253</v>
      </c>
      <c r="BX310" s="1">
        <v>-25.3</v>
      </c>
      <c r="BY310" s="4">
        <v>12699</v>
      </c>
      <c r="BZ310" s="1">
        <v>12699</v>
      </c>
      <c r="CA310" s="4">
        <f t="shared" si="4"/>
        <v>9486.1530000000002</v>
      </c>
      <c r="CB310" s="1">
        <f>VLOOKUP(A310:A620,[1]diamond_master!$B$1:$AK$311,19,0)</f>
        <v>15911.85</v>
      </c>
      <c r="CD310" s="1">
        <f>VLOOKUP(A310:A620,[1]diamond_master!$B$1:$AK$311,18,0)</f>
        <v>47735.54</v>
      </c>
    </row>
    <row r="311" spans="1:82">
      <c r="A311" s="1" t="s">
        <v>903</v>
      </c>
      <c r="B311" s="1" t="s">
        <v>59</v>
      </c>
      <c r="C311" s="1" t="s">
        <v>629</v>
      </c>
      <c r="D311" s="1">
        <v>3.31</v>
      </c>
      <c r="E311" s="1" t="s">
        <v>326</v>
      </c>
      <c r="F311" s="1" t="s">
        <v>93</v>
      </c>
      <c r="H311" s="1" t="s">
        <v>63</v>
      </c>
      <c r="I311" s="1" t="s">
        <v>63</v>
      </c>
      <c r="J311" s="1" t="s">
        <v>64</v>
      </c>
      <c r="L311" s="1">
        <v>12.6</v>
      </c>
      <c r="M311" s="1" t="s">
        <v>919</v>
      </c>
      <c r="N311" s="1">
        <v>5.28</v>
      </c>
      <c r="O311" s="1" t="s">
        <v>77</v>
      </c>
      <c r="P311" s="1">
        <v>3415409292</v>
      </c>
      <c r="R311" s="1">
        <v>14059</v>
      </c>
      <c r="S311" s="1">
        <v>-0.17299999999999999</v>
      </c>
      <c r="V311" s="1" t="s">
        <v>925</v>
      </c>
      <c r="Y311" s="1">
        <v>63.3</v>
      </c>
      <c r="Z311" s="1">
        <v>58</v>
      </c>
      <c r="AA311" s="1" t="s">
        <v>103</v>
      </c>
      <c r="AB311" s="1" t="s">
        <v>79</v>
      </c>
      <c r="AD311" s="1" t="s">
        <v>80</v>
      </c>
      <c r="AE311" s="1" t="s">
        <v>64</v>
      </c>
      <c r="AF311" s="1" t="s">
        <v>67</v>
      </c>
      <c r="AK311" s="1" t="s">
        <v>904</v>
      </c>
      <c r="AL311" s="1" t="s">
        <v>900</v>
      </c>
      <c r="AM311" s="1" t="s">
        <v>68</v>
      </c>
      <c r="AO311" s="1" t="s">
        <v>69</v>
      </c>
      <c r="AQ311" s="1" t="b">
        <v>1</v>
      </c>
      <c r="AS311" s="1">
        <v>1</v>
      </c>
      <c r="AV311" s="1" t="s">
        <v>905</v>
      </c>
      <c r="AY311" s="1" t="s">
        <v>906</v>
      </c>
      <c r="AZ311" s="1" t="s">
        <v>71</v>
      </c>
      <c r="BC311" s="1" t="s">
        <v>120</v>
      </c>
      <c r="BD311" s="1" t="s">
        <v>83</v>
      </c>
      <c r="BE311" s="1" t="s">
        <v>907</v>
      </c>
      <c r="BF311" s="1" t="s">
        <v>660</v>
      </c>
      <c r="BG311" s="1" t="s">
        <v>85</v>
      </c>
      <c r="BI311" s="1" t="s">
        <v>71</v>
      </c>
      <c r="BK311" s="4" t="s">
        <v>903</v>
      </c>
      <c r="BL311" s="1" t="s">
        <v>903</v>
      </c>
      <c r="BM311" s="4" t="s">
        <v>629</v>
      </c>
      <c r="BN311" s="1" t="s">
        <v>945</v>
      </c>
      <c r="BO311" s="4">
        <v>3.31</v>
      </c>
      <c r="BP311" s="1">
        <v>3.31</v>
      </c>
      <c r="BQ311" s="4">
        <v>12.6</v>
      </c>
      <c r="BR311" s="1">
        <v>12.6</v>
      </c>
      <c r="BS311" s="4" t="s">
        <v>919</v>
      </c>
      <c r="BT311" s="1">
        <v>0</v>
      </c>
      <c r="BU311" s="4">
        <v>5.28</v>
      </c>
      <c r="BV311" s="1">
        <v>5.28</v>
      </c>
      <c r="BW311" s="4">
        <v>-0.17299999999999999</v>
      </c>
      <c r="BX311" s="1">
        <v>-17.3</v>
      </c>
      <c r="BY311" s="4">
        <v>14059</v>
      </c>
      <c r="BZ311" s="1">
        <v>14059</v>
      </c>
      <c r="CA311" s="4">
        <f t="shared" si="4"/>
        <v>11626.793</v>
      </c>
      <c r="CB311" s="1">
        <f>VLOOKUP(A311:A621,[1]diamond_master!$B$1:$AK$311,19,0)</f>
        <v>16491.21</v>
      </c>
      <c r="CD311" s="1">
        <f>VLOOKUP(A311:A621,[1]diamond_master!$B$1:$AK$311,18,0)</f>
        <v>54585.9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8" sqref="J1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78654_RapnetInventory_11_28_202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V-DAM</dc:creator>
  <cp:lastModifiedBy>Hp</cp:lastModifiedBy>
  <dcterms:created xsi:type="dcterms:W3CDTF">2022-11-28T08:40:11Z</dcterms:created>
  <dcterms:modified xsi:type="dcterms:W3CDTF">2022-12-14T05:52:52Z</dcterms:modified>
</cp:coreProperties>
</file>