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ruchira_gems\public\uploads\format\"/>
    </mc:Choice>
  </mc:AlternateContent>
  <xr:revisionPtr revIDLastSave="0" documentId="13_ncr:1_{53D1BEC2-3C1E-41AC-AB32-322A621987B0}" xr6:coauthVersionLast="47" xr6:coauthVersionMax="47" xr10:uidLastSave="{00000000-0000-0000-0000-000000000000}"/>
  <bookViews>
    <workbookView xWindow="-108" yWindow="-108" windowWidth="17496" windowHeight="10416" xr2:uid="{64889DBB-D78D-4E55-8114-B2417D3DE2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F3" i="1"/>
  <c r="E3" i="1"/>
  <c r="G3" i="1" s="1"/>
  <c r="F2" i="1"/>
  <c r="E2" i="1"/>
  <c r="G2" i="1" s="1"/>
  <c r="E4" i="1" l="1"/>
  <c r="D4" i="1" s="1"/>
</calcChain>
</file>

<file path=xl/sharedStrings.xml><?xml version="1.0" encoding="utf-8"?>
<sst xmlns="http://schemas.openxmlformats.org/spreadsheetml/2006/main" count="117" uniqueCount="82">
  <si>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</si>
  <si>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</si>
  <si>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</si>
  <si>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</si>
  <si>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</si>
  <si>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</si>
  <si>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</si>
  <si>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</si>
  <si>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</si>
  <si>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</si>
  <si>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</si>
  <si>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</si>
  <si>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</si>
  <si>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</si>
  <si>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</si>
  <si>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</si>
  <si>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</si>
  <si>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</si>
  <si>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</si>
  <si>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</si>
  <si>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</si>
  <si>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</si>
  <si>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</si>
  <si>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</si>
  <si>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</si>
  <si>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</si>
  <si>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</si>
  <si>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</si>
  <si>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</si>
  <si>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</si>
  <si>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</si>
  <si>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</si>
  <si>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</si>
  <si>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</si>
  <si>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</si>
  <si>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</si>
  <si>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</si>
  <si>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</si>
  <si>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</si>
  <si>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</si>
  <si>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</si>
  <si>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INDIA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</si>
  <si>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</si>
  <si>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</si>
  <si>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</si>
  <si>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</si>
  <si>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</si>
  <si>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</si>
  <si>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</si>
  <si>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</si>
  <si>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</si>
  <si>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</si>
  <si>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</si>
  <si>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</si>
  <si>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</si>
  <si>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</si>
  <si>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</si>
  <si>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</si>
  <si>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</si>
  <si>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</si>
  <si>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</si>
  <si>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</si>
  <si>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</si>
  <si>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</si>
  <si>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</si>
  <si>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</si>
  <si>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</si>
  <si>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/>
  </si>
  <si>
    <t>Ex</t>
  </si>
  <si>
    <t>MED to STK</t>
  </si>
  <si>
    <t>Faceted</t>
  </si>
  <si>
    <t>50</t>
  </si>
  <si>
    <t>75</t>
  </si>
  <si>
    <t>NON</t>
  </si>
  <si>
    <t>Surface Graining, Minor Details of Polish</t>
  </si>
  <si>
    <t>NONE</t>
  </si>
  <si>
    <t>Image Link</t>
  </si>
  <si>
    <t>Certificate Link</t>
  </si>
  <si>
    <t>Image</t>
  </si>
  <si>
    <t>Certificate</t>
  </si>
  <si>
    <t>Certified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</si>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</sst>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0" fillId="0" borderId="1" xfId="0" applyNumberFormat="1" applyBorder="1"/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hoto.diamondasset.in:8080/Picture/2536707069.pdf" TargetMode="External"/><Relationship Id="rId2" Type="http://schemas.openxmlformats.org/officeDocument/2006/relationships/hyperlink" Target="https://photo.diamondasset.in:8080/imagesM/2536707069.jpg" TargetMode="External"/><Relationship Id="rId1" Type="http://schemas.openxmlformats.org/officeDocument/2006/relationships/hyperlink" Target="https://diamonds.kirangems.com/GemKOnline/DiaSearch/ImageZoom.jsp?ReportNo=2536707069&amp;StoneNo=100767846846" TargetMode="External"/><Relationship Id="rId6" Type="http://schemas.openxmlformats.org/officeDocument/2006/relationships/hyperlink" Target="https://photo.diamondasset.in:8080/Picture/2536707069.pdf" TargetMode="External"/><Relationship Id="rId5" Type="http://schemas.openxmlformats.org/officeDocument/2006/relationships/hyperlink" Target="https://photo.diamondasset.in:8080/imagesM/2536707069.jpg" TargetMode="External"/><Relationship Id="rId4" Type="http://schemas.openxmlformats.org/officeDocument/2006/relationships/hyperlink" Target="https://diamonds.kirangems.com/GemKOnline/DiaSearch/ImageZoom.jsp?ReportNo=2536707069&amp;StoneNo=1007678468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I4"/>
  <sheetViews>
    <sheetView tabSelected="1" topLeftCell="AT1" workbookViewId="0">
      <selection activeCell="BH10" sqref="BH10"/>
    </sheetView>
  </sheetViews>
  <sheetFormatPr defaultRowHeight="14.4"/>
  <cols>
    <col min="1" max="1" width="9.88671875" bestFit="1" customWidth="1"/>
    <col min="6" max="6" width="15.44140625" customWidth="1"/>
    <col min="27" max="27" width="14.109375" customWidth="1"/>
    <col min="29" max="29" width="22.44140625" customWidth="1"/>
    <col min="30" max="30" width="26.44140625" customWidth="1"/>
    <col min="32" max="32" width="20.44140625" customWidth="1"/>
    <col min="33" max="33" width="15.33203125" customWidth="1"/>
    <col min="60" max="60" width="12.6640625" customWidth="1"/>
  </cols>
  <sheetData>
    <row r="1" spans="1:61" s="6" customFormat="1">
      <c r="A1" s="5" t="s">
        <v>8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27</v>
      </c>
      <c r="U1" s="5" t="s">
        <v>28</v>
      </c>
      <c r="V1" s="5" t="s">
        <v>29</v>
      </c>
      <c r="W1" s="5" t="s">
        <v>30</v>
      </c>
      <c r="X1" s="5" t="s">
        <v>31</v>
      </c>
      <c r="Y1" s="5" t="s">
        <v>32</v>
      </c>
      <c r="Z1" s="5" t="s">
        <v>33</v>
      </c>
      <c r="AA1" s="5" t="s">
        <v>34</v>
      </c>
      <c r="AB1" s="5" t="s">
        <v>35</v>
      </c>
      <c r="AC1" s="5" t="s">
        <v>36</v>
      </c>
      <c r="AD1" s="5" t="s">
        <v>37</v>
      </c>
      <c r="AE1" s="5" t="s">
        <v>38</v>
      </c>
      <c r="AF1" s="5" t="s">
        <v>39</v>
      </c>
      <c r="AG1" s="7" t="s">
        <v>40</v>
      </c>
      <c r="AH1" s="7" t="s">
        <v>42</v>
      </c>
      <c r="AI1" s="7" t="s">
        <v>43</v>
      </c>
      <c r="AJ1" s="7" t="s">
        <v>44</v>
      </c>
      <c r="AK1" s="7" t="s">
        <v>45</v>
      </c>
      <c r="AL1" s="7" t="s">
        <v>46</v>
      </c>
      <c r="AM1" s="7" t="s">
        <v>47</v>
      </c>
      <c r="AN1" s="7" t="s">
        <v>48</v>
      </c>
      <c r="AO1" s="7" t="s">
        <v>49</v>
      </c>
      <c r="AP1" s="7" t="s">
        <v>50</v>
      </c>
      <c r="AQ1" s="7" t="s">
        <v>51</v>
      </c>
      <c r="AR1" s="7" t="s">
        <v>52</v>
      </c>
      <c r="AS1" s="7" t="s">
        <v>53</v>
      </c>
      <c r="AT1" s="7" t="s">
        <v>54</v>
      </c>
      <c r="AU1" s="7" t="s">
        <v>55</v>
      </c>
      <c r="AV1" s="7" t="s">
        <v>56</v>
      </c>
      <c r="AW1" s="7" t="s">
        <v>57</v>
      </c>
      <c r="AX1" s="7" t="s">
        <v>58</v>
      </c>
      <c r="AY1" s="7" t="s">
        <v>59</v>
      </c>
      <c r="AZ1" s="7" t="s">
        <v>60</v>
      </c>
      <c r="BA1" s="7" t="s">
        <v>61</v>
      </c>
      <c r="BB1" s="7" t="s">
        <v>62</v>
      </c>
      <c r="BC1" s="7" t="s">
        <v>63</v>
      </c>
      <c r="BD1" s="7" t="s">
        <v>64</v>
      </c>
      <c r="BE1" s="7" t="s">
        <v>65</v>
      </c>
      <c r="BF1" s="7" t="s">
        <v>66</v>
      </c>
      <c r="BG1" s="7" t="s">
        <v>76</v>
      </c>
      <c r="BH1" s="7" t="s">
        <v>77</v>
      </c>
      <c r="BI1" s="6" t="s">
        <v>80</v>
      </c>
    </row>
    <row r="2" spans="1:61">
      <c r="A2" s="1">
        <v>45944</v>
      </c>
      <c r="B2" s="2" t="s">
        <v>0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1.06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" t="s">
        <v>41</v>
      </c>
      <c r="AH2" s="9" t="s">
        <v>42</v>
      </c>
      <c r="AI2" s="8">
        <v>930</v>
      </c>
      <c r="AJ2" s="8">
        <v>60</v>
      </c>
      <c r="AK2" s="8">
        <v>59.9</v>
      </c>
      <c r="AL2" s="8" t="s">
        <v>67</v>
      </c>
      <c r="AM2" s="8" t="s">
        <v>67</v>
      </c>
      <c r="AN2" s="8" t="s">
        <v>67</v>
      </c>
      <c r="AO2" s="8" t="s">
        <v>67</v>
      </c>
      <c r="AP2" s="8" t="s">
        <v>67</v>
      </c>
      <c r="AQ2" s="8" t="s">
        <v>67</v>
      </c>
      <c r="AR2" s="8" t="s">
        <v>67</v>
      </c>
      <c r="AS2" s="8" t="s">
        <v>68</v>
      </c>
      <c r="AT2" s="8" t="s">
        <v>69</v>
      </c>
      <c r="AU2" s="8">
        <v>3.5</v>
      </c>
      <c r="AV2" s="8" t="s">
        <v>70</v>
      </c>
      <c r="AW2" s="8">
        <v>34.5</v>
      </c>
      <c r="AX2" s="8">
        <v>13.5</v>
      </c>
      <c r="AY2" s="8">
        <v>40.799999999999997</v>
      </c>
      <c r="AZ2" s="8">
        <v>43</v>
      </c>
      <c r="BA2" s="8" t="s">
        <v>71</v>
      </c>
      <c r="BB2" s="8" t="s">
        <v>72</v>
      </c>
      <c r="BC2" s="8" t="s">
        <v>73</v>
      </c>
      <c r="BD2" s="8" t="s">
        <v>74</v>
      </c>
      <c r="BE2" s="8" t="s">
        <v>75</v>
      </c>
      <c r="BF2" s="10">
        <v>45941</v>
      </c>
      <c r="BG2" s="9" t="s">
        <v>78</v>
      </c>
      <c r="BH2" s="9" t="s">
        <v>79</v>
      </c>
      <c r="BI2" t="s">
        <v>81</v>
      </c>
    </row>
    <row r="3" spans="1:61">
      <c r="A3" s="1">
        <v>45944</v>
      </c>
      <c r="B3" s="2" t="s">
        <v>0</v>
      </c>
      <c r="C3" s="2">
        <v>71023910</v>
      </c>
      <c r="D3" s="2">
        <v>47000</v>
      </c>
      <c r="E3" s="2">
        <f t="shared" si="0"/>
        <v>49820</v>
      </c>
      <c r="F3" s="2">
        <f t="shared" si="1"/>
        <v>534.09090909090912</v>
      </c>
      <c r="G3" s="2">
        <f t="shared" si="1"/>
        <v>566.13636363636363</v>
      </c>
      <c r="H3" s="2" t="s">
        <v>1</v>
      </c>
      <c r="I3" s="3" t="s">
        <v>2</v>
      </c>
      <c r="J3" s="2" t="s">
        <v>3</v>
      </c>
      <c r="K3" s="2" t="s">
        <v>4</v>
      </c>
      <c r="L3" s="2"/>
      <c r="M3" s="2"/>
      <c r="N3" s="2">
        <v>1.06</v>
      </c>
      <c r="O3" s="2" t="s">
        <v>5</v>
      </c>
      <c r="P3" s="2" t="s">
        <v>6</v>
      </c>
      <c r="Q3" s="2" t="s">
        <v>7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" t="s">
        <v>41</v>
      </c>
      <c r="AH3" s="9" t="s">
        <v>42</v>
      </c>
      <c r="AI3" s="8">
        <v>930</v>
      </c>
      <c r="AJ3" s="8">
        <v>60</v>
      </c>
      <c r="AK3" s="8">
        <v>59.9</v>
      </c>
      <c r="AL3" s="8" t="s">
        <v>67</v>
      </c>
      <c r="AM3" s="8" t="s">
        <v>67</v>
      </c>
      <c r="AN3" s="8" t="s">
        <v>67</v>
      </c>
      <c r="AO3" s="8" t="s">
        <v>67</v>
      </c>
      <c r="AP3" s="8" t="s">
        <v>67</v>
      </c>
      <c r="AQ3" s="8" t="s">
        <v>67</v>
      </c>
      <c r="AR3" s="8" t="s">
        <v>67</v>
      </c>
      <c r="AS3" s="8" t="s">
        <v>68</v>
      </c>
      <c r="AT3" s="8" t="s">
        <v>69</v>
      </c>
      <c r="AU3" s="8">
        <v>3.5</v>
      </c>
      <c r="AV3" s="8" t="s">
        <v>70</v>
      </c>
      <c r="AW3" s="8">
        <v>34.5</v>
      </c>
      <c r="AX3" s="8">
        <v>13.5</v>
      </c>
      <c r="AY3" s="8">
        <v>40.799999999999997</v>
      </c>
      <c r="AZ3" s="8">
        <v>43</v>
      </c>
      <c r="BA3" s="8" t="s">
        <v>71</v>
      </c>
      <c r="BB3" s="8" t="s">
        <v>72</v>
      </c>
      <c r="BC3" s="8" t="s">
        <v>73</v>
      </c>
      <c r="BD3" s="8" t="s">
        <v>74</v>
      </c>
      <c r="BE3" s="8" t="s">
        <v>75</v>
      </c>
      <c r="BF3" s="10">
        <v>45941</v>
      </c>
      <c r="BG3" s="9" t="s">
        <v>78</v>
      </c>
      <c r="BH3" s="9" t="s">
        <v>79</v>
      </c>
      <c r="BI3" t="s">
        <v>81</v>
      </c>
    </row>
    <row r="4" spans="1:61">
      <c r="D4">
        <f>E4/N4</f>
        <v>46500</v>
      </c>
      <c r="E4">
        <f>SUM(E2:E3)</f>
        <v>98580</v>
      </c>
      <c r="N4">
        <f>SUM(N2:N3)</f>
        <v>2.12</v>
      </c>
    </row>
  </sheetData>
  <conditionalFormatting sqref="M2:M3">
    <cfRule type="duplicateValues" dxfId="0" priority="1"/>
  </conditionalFormatting>
  <hyperlinks>
    <hyperlink ref="AH2" r:id="rId1" xr:uid="{DAF9AAF7-59CA-456E-B2E3-9B0A6BBFE288}"/>
    <hyperlink ref="BG2" r:id="rId2" xr:uid="{C0B3DCEB-241B-40E9-B248-DCF34877102D}"/>
    <hyperlink ref="BH2" r:id="rId3" xr:uid="{C4677369-C682-41AB-95C4-E58D374AFFF9}"/>
    <hyperlink ref="AH3" r:id="rId4" xr:uid="{F26BB2AD-5982-461C-862F-E7A812F9B159}"/>
    <hyperlink ref="BG3" r:id="rId5" xr:uid="{FB54D5B0-9241-46AC-876B-13A3F04A099B}"/>
    <hyperlink ref="BH3" r:id="rId6" xr:uid="{773722CC-EFE9-4BD3-A1E7-A3F31A801C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2025-11-19T13:08:53Z</dcterms:created>
  <dcterms:modified xsi:type="dcterms:W3CDTF">2025-11-29T07:04:06Z</dcterms:modified>
</cp:coreProperties>
</file>